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465" yWindow="135" windowWidth="14235" windowHeight="4365" firstSheet="1" activeTab="5"/>
  </bookViews>
  <sheets>
    <sheet name="401 สารสนเทศ" sheetId="1" r:id="rId1"/>
    <sheet name="402ประชาสัมพันธ์" sheetId="2" r:id="rId2"/>
    <sheet name="403ส่งเสริมประชาธิปไตย" sheetId="10" r:id="rId3"/>
    <sheet name="404สัมพันธ์ชุมชน" sheetId="11" r:id="rId4"/>
    <sheet name="405กิจกรรมทั่วไป" sheetId="4" r:id="rId5"/>
    <sheet name="406 TO BE NUMBER ONE" sheetId="12" r:id="rId6"/>
    <sheet name="รวม" sheetId="13" r:id="rId7"/>
  </sheets>
  <definedNames>
    <definedName name="_xlnm.Print_Titles" localSheetId="2">'403ส่งเสริมประชาธิปไตย'!$1:$3</definedName>
  </definedNames>
  <calcPr calcId="144525"/>
</workbook>
</file>

<file path=xl/calcChain.xml><?xml version="1.0" encoding="utf-8"?>
<calcChain xmlns="http://schemas.openxmlformats.org/spreadsheetml/2006/main">
  <c r="L15" i="13" l="1"/>
  <c r="L22" i="10"/>
  <c r="E8" i="13" l="1"/>
  <c r="H19" i="12" l="1"/>
  <c r="H13" i="11" l="1"/>
  <c r="H19" i="10" l="1"/>
  <c r="H11" i="2" l="1"/>
  <c r="H20" i="4"/>
  <c r="H18" i="2" l="1"/>
  <c r="H19" i="2" s="1"/>
  <c r="H19" i="1"/>
  <c r="H21" i="1" l="1"/>
</calcChain>
</file>

<file path=xl/sharedStrings.xml><?xml version="1.0" encoding="utf-8"?>
<sst xmlns="http://schemas.openxmlformats.org/spreadsheetml/2006/main" count="260" uniqueCount="185">
  <si>
    <t>เป้าหมาย</t>
  </si>
  <si>
    <t>วิธีดำเนินงาน</t>
  </si>
  <si>
    <t>งบประมาณ</t>
  </si>
  <si>
    <t>ผู้รับผิดชอบ</t>
  </si>
  <si>
    <t>ตาราง 1 ตารางสรุปแผนปฏิบัติการโรงเรียนศรีสำโรงชนูปถัมภ์</t>
  </si>
  <si>
    <t>ชื่อโครงการ /กิจกรรม</t>
  </si>
  <si>
    <t>วัตถุประสงค์</t>
  </si>
  <si>
    <t>สนองนโยบายที่ 2</t>
  </si>
  <si>
    <t>ฝ่าย กิจการนักเรียนและสัมพันธ์ชุมชน</t>
  </si>
  <si>
    <t>งานสารสนเทศของฝ่าย</t>
  </si>
  <si>
    <t xml:space="preserve">ยุทธศาสตร์ที่ 2 </t>
  </si>
  <si>
    <t>พัฒนาระบบสารสนเทศ</t>
  </si>
  <si>
    <t>ของฝ่ายกิจการนักเรียน</t>
  </si>
  <si>
    <t>และสัมพันธ์ชุมชน</t>
  </si>
  <si>
    <t>2.จัดเก็บรวบเอกสารงานกิจกรรม</t>
  </si>
  <si>
    <t>นักเรียนเป็นระบบ</t>
  </si>
  <si>
    <t xml:space="preserve">กิจกรรมที่ 1 พัฒนางานเลขานุการฝ่าย </t>
  </si>
  <si>
    <t>กิจการนักเรียนและสัมพันธ์ชุมชน</t>
  </si>
  <si>
    <t>กิจกรรมที่ 2  จัดเก็บเอกสารฝ่ายกิจการ</t>
  </si>
  <si>
    <t>นักเรียนและสัมพันธ์ชุมชน</t>
  </si>
  <si>
    <t>กิจกรรมที่ 3  พัฒนาหน่วยงานฝ่ายกิจการ</t>
  </si>
  <si>
    <t>บุญคง</t>
  </si>
  <si>
    <t>ฝ่ายกิจการนักเรียนและสัมพันธ์ชุมชน</t>
  </si>
  <si>
    <t>1.บริการข่าวสารแก่นักเรียนและ</t>
  </si>
  <si>
    <t>ชุมชนและหน่วยงานที่เกี่ยวข้อง</t>
  </si>
  <si>
    <t xml:space="preserve">บุคลากรในโรงเรียน ผู้ปกครอง </t>
  </si>
  <si>
    <t xml:space="preserve">2.นักเรียน บุคลากรในโรงเรียน </t>
  </si>
  <si>
    <t>1. นักเรียนโรงเรียนศรีสำโรงชนูปถัมภ์</t>
  </si>
  <si>
    <t>100 % ได้รับบริการด้านการประชาสัมพันธ์</t>
  </si>
  <si>
    <t>2.ชุมชนและหน่วยงานได้รับข่าวสารจาก</t>
  </si>
  <si>
    <t>งานประชาสัมพันธ์อย่างทั่วถึง</t>
  </si>
  <si>
    <t>งานกิจกรรมทั่วไป</t>
  </si>
  <si>
    <t>พัฒนางานกิจกรรมทั่วไป</t>
  </si>
  <si>
    <t>1.ส่งเสริมการทำงานในกิจกรรม</t>
  </si>
  <si>
    <t>ต่างๆ ของนักเรียนทั้งภายในและ</t>
  </si>
  <si>
    <t>ภายนอกโรงเรียน</t>
  </si>
  <si>
    <t>2. สร้างสภาวะในการทำงานร่วม</t>
  </si>
  <si>
    <t>กับชุมชนในท้องถิ่น</t>
  </si>
  <si>
    <t xml:space="preserve">1. นักเรียนและบุคลากรในโรงเรียน ปีการศึกษา </t>
  </si>
  <si>
    <t>ของโรงเรียนอย่างทั่วถึง</t>
  </si>
  <si>
    <t>2. ชุมชนและหน่วยงานมีส่วนร่วมในกิจกรรม</t>
  </si>
  <si>
    <t>ทั่วไป</t>
  </si>
  <si>
    <t>พระชนมพรรษา รัชกาลที่ 10</t>
  </si>
  <si>
    <t>วันแม่แห่งชาติ</t>
  </si>
  <si>
    <t xml:space="preserve">กิจกรรมที่ 6 วันคล้ายวันสวรรคต </t>
  </si>
  <si>
    <t>รัชกาลที่ 9</t>
  </si>
  <si>
    <t>กิจกรรมที่ 7 กิจกรรมวันปิยมหาราช</t>
  </si>
  <si>
    <t>กิจกรรมที่ 8 กิจกรรม 5 ธันวามหาราช</t>
  </si>
  <si>
    <t>และวันพ่อแห่งชาติ</t>
  </si>
  <si>
    <t>กิจกรรมที่  9 กิจกรรมวันขึ้นปีใหม่</t>
  </si>
  <si>
    <t>กิจกรรมทั่วไปในโรงเรียน</t>
  </si>
  <si>
    <t>นางฐิติพร</t>
  </si>
  <si>
    <t>เทียนศรี</t>
  </si>
  <si>
    <t xml:space="preserve">อย่างทั่วถึงถูกต้อง แม่นยำ </t>
  </si>
  <si>
    <t>ทันสมัยและทันต่อเหตุการณ์</t>
  </si>
  <si>
    <t>และรับข่าวสารต่างๆ ของโรงเรียนอย่างทั่วถึง</t>
  </si>
  <si>
    <t>ของงานประชาสัมพันธ์</t>
  </si>
  <si>
    <t>กิจกรรมที่ 1 เสียงตามสาย</t>
  </si>
  <si>
    <t>กิจกรรมที่ 2 จัดทำทำเนียบครู</t>
  </si>
  <si>
    <t>กิจกรรมที่ 3 จัดทำ OBEC LINE</t>
  </si>
  <si>
    <t>กิจกรรมที่ 4 จัดทำแผ่นพับแนะนำโรงเรียน</t>
  </si>
  <si>
    <t>กิจกรรมที่ 5 จัดทำ ส.ค.ส.</t>
  </si>
  <si>
    <t>กิจกรรมที่ 6 จัดทำวารสารโรงเรียน</t>
  </si>
  <si>
    <t>กิจกรรมที่ 7 จัดทำบอร์ดกิจกรรมโรงเรียน</t>
  </si>
  <si>
    <t>กิจกรรมที่ 9 ให้บริการไปรษณียภัณฑ์</t>
  </si>
  <si>
    <t>กิจกรรมที่ 10 ทำไวนิล ศ.ช. คนเก่ง</t>
  </si>
  <si>
    <t>กิจกรรมที่ 11 งบประมาณซ่อมบำรุง</t>
  </si>
  <si>
    <t>นางกัณฐ์ลดา</t>
  </si>
  <si>
    <t>นางสาวปนัดดา</t>
  </si>
  <si>
    <t>นางสาวรัตมณี</t>
  </si>
  <si>
    <t>กิจกรรมที่ 10  กิจกรรมพัฒนาและส่งเสริม</t>
  </si>
  <si>
    <t>กิจกรรมที่ 8 เผยแพร่ข่าวสารลงหนังสือพิมพ์</t>
  </si>
  <si>
    <t>งานสารสนเทศของงานประชาสัมพันธ์</t>
  </si>
  <si>
    <t xml:space="preserve">กิจกรรมที่ 1  กิจกรรมวันเฉลิมพระชนมพรรษา </t>
  </si>
  <si>
    <t>สมเด็จพระนางเจ้า  ฯ พระบรมราชินี</t>
  </si>
  <si>
    <t>กิจกรรมที่ 2  กิจกรรมไหว้ครู</t>
  </si>
  <si>
    <t>กิจกรรมที่ 3 กิจกรรมแห่เทียนจำนำพรรษา</t>
  </si>
  <si>
    <t>กิจกรรมที่ 4  กิจกรรมวันเฉลิม</t>
  </si>
  <si>
    <t>กิจกรรมที่ 5  12  สิงหามหาราชินีและ</t>
  </si>
  <si>
    <t>2563 ทั้งหมด ได้เข้าร่วมกิจกรรมทั่วไป</t>
  </si>
  <si>
    <t>กิจกรรมที่ 7 (38,631 รองบประมาณเพิ่มเติม)</t>
  </si>
  <si>
    <t>โรงเรียนฝาก  44,000</t>
  </si>
  <si>
    <t>ส่งเสริมประชาธิปไตย</t>
  </si>
  <si>
    <t>ภายในโรงเรียน</t>
  </si>
  <si>
    <t>2.ส่งเสริมลักษณะผู้นำและผู้ตาม</t>
  </si>
  <si>
    <t>2. นักเรียนโรงเรียนศรีสำโรงชนูปถัมภ์</t>
  </si>
  <si>
    <t>100 % ให้ความร่วมมือในการทำกิจกรรมที่</t>
  </si>
  <si>
    <t>สภานักเรียนจัดขึ้น</t>
  </si>
  <si>
    <t>งาน ส่งเสริมประชาธิปไตยภายในโรงเรียน</t>
  </si>
  <si>
    <t>1.ผู้เรียนมีทักษะในการจัดการ</t>
  </si>
  <si>
    <t>บริหารงานและแก้ปัญหาด้วยระบบ</t>
  </si>
  <si>
    <t>ประชาธิปไตย</t>
  </si>
  <si>
    <t>กิจกรรมที่ 1  กิจกรรมเลือกตั้งสภานักเรียน</t>
  </si>
  <si>
    <t xml:space="preserve">กิจกรรมที่ 2 กิจกรรมพี่สอนน้อง  </t>
  </si>
  <si>
    <t>กิจกรรมที่ 3 กิจกรรมให้ความรู้หน้าเสาธง</t>
  </si>
  <si>
    <t>กิจกรรมที่ 4  กิจกรรมจิตอาสาสภาศูนย์เหรียญ</t>
  </si>
  <si>
    <t>กิจกรรมที่ 5 กิจกรรมกีฬาประชาธิปไตย ,จามจุรีสีทอง</t>
  </si>
  <si>
    <t>จากการ Bully</t>
  </si>
  <si>
    <t>กิจกรรมที่ 6  กิจกรรมรณรงค์ป้องกันความรุนแรง</t>
  </si>
  <si>
    <t xml:space="preserve">กิจกรรมที่ 7 กิจกรรมประเทศไทย 4.0 </t>
  </si>
  <si>
    <t>กิจกรรมที่ 8  กิจกรรมค่ายสร้างภาวะผู้นำ</t>
  </si>
  <si>
    <t>กิจกรรมที่ 9  กิจกรรมส่งเสริมเด็กไทยเลิกใช้ถุงพลาสติก</t>
  </si>
  <si>
    <t>กิจกรรมที่ 10 กิจกรรมเปิดโลกทัศน์เพื่อสภาก้าวไกล</t>
  </si>
  <si>
    <t>ด้านการปฏิบัติงานของสภานักเรียน</t>
  </si>
  <si>
    <t>กิจกรรมที่ 11 ส่งเสริมทักษะทางวิชาการและความเป็นเลิศ</t>
  </si>
  <si>
    <t>กิจกรรมที่ 12 ปฏิบัติงานสภาและปรับปรุงห้องสภา</t>
  </si>
  <si>
    <t>งานสัมพันธ์ชุมชน</t>
  </si>
  <si>
    <t>สัมพันธ์ชุมชน</t>
  </si>
  <si>
    <t>1. เพื่อเปิดโอกาสให้นักเรียนได้แสดง</t>
  </si>
  <si>
    <t>นักเรียนและบุคลากรในโรงเรียนปีการศึกษา</t>
  </si>
  <si>
    <t xml:space="preserve">กิจกรรมที่ 1  กิจกรรมวันศาลเจ้าพ่อกวนอู  </t>
  </si>
  <si>
    <t xml:space="preserve"> -</t>
  </si>
  <si>
    <t xml:space="preserve">ออกถึงความสามารถของตนเอง </t>
  </si>
  <si>
    <t xml:space="preserve">กิจกรรมที่ 2  สืบสานประเพณีลอยกระทง </t>
  </si>
  <si>
    <t>ในการร่วม กิจกรรมของชุมชน</t>
  </si>
  <si>
    <t>กิจกรรมที่ 3  การแสดงสู่ชุมชน</t>
  </si>
  <si>
    <t>2. เพื่อเสริมสร้างความสัมพันธ์ที่ดี</t>
  </si>
  <si>
    <t>ระหว่างโรงเรียนและชุมชน</t>
  </si>
  <si>
    <t xml:space="preserve"> 2563   ได้เข้าร่วมกิจกรรมของชุมชน</t>
  </si>
  <si>
    <t>งาน TO BE NUMBER ONE</t>
  </si>
  <si>
    <t>ชมรม TO BE NUMBER</t>
  </si>
  <si>
    <t>นักเรียนระดับชั้น ม.1 - 6 ทุกคน</t>
  </si>
  <si>
    <t xml:space="preserve">นักเรียนระดับชั้นม.1- 6 ทุกคนจำนวน  </t>
  </si>
  <si>
    <t xml:space="preserve">กิจกรรมที่ 1 รับสมัครสมาชิกชมรม  </t>
  </si>
  <si>
    <t xml:space="preserve"> ONE</t>
  </si>
  <si>
    <t>จำนวน 1,300 คน และบุคลากร</t>
  </si>
  <si>
    <t>1,300 คนและบุคลากรในโรงเรียนศรีสำโรง</t>
  </si>
  <si>
    <t>TO BE NUMBER ONE</t>
  </si>
  <si>
    <t xml:space="preserve">ในโรงเรียนศรีสำโรงชนูปถัมภ์ </t>
  </si>
  <si>
    <t>ชนูปถัมภ์ จำนวน 80 คน มีส่วนร่วมใน</t>
  </si>
  <si>
    <t>กิจกรรมที่ 2 ศูนย์การเรียนรู้ด้านยา</t>
  </si>
  <si>
    <t>จำนวน 80 คน ตระหนักและให้</t>
  </si>
  <si>
    <t>กิจกรรมของชมรม</t>
  </si>
  <si>
    <t xml:space="preserve">เสพติดในสถานศึกษา </t>
  </si>
  <si>
    <t xml:space="preserve">ความสำคัญในการลด ละเลิกยา </t>
  </si>
  <si>
    <t xml:space="preserve">กิจกรรมที่ 3 การจัดกิจกรรมรณรงค์ </t>
  </si>
  <si>
    <t>เสพติดสามารถส่งเสริมสนับสนุน</t>
  </si>
  <si>
    <t>ป้องกัน และแก้ไขปัญหายาเสพติด</t>
  </si>
  <si>
    <t>กิจกรรมของนักเรียนที่มีส่วนใน</t>
  </si>
  <si>
    <t>กิจกรรมที่ 4 ศูนย์เพื่อนใจวัยรุ่นในโรงเรียน</t>
  </si>
  <si>
    <t xml:space="preserve">การช่วยเหลือเพื่อน ให้คำปรึกษา </t>
  </si>
  <si>
    <t>และแก้ไขปัญหาผู้มีสุขภาพจิต</t>
  </si>
  <si>
    <t>ได้ถูกต้องเหมาะสม ส่งเสริมให้</t>
  </si>
  <si>
    <t>นักเรียนใช้เวลาว่างให้เป็นประโยชน์</t>
  </si>
  <si>
    <t>และเป็นหนึ่งได้โดยไม่พึ่งยาเสพติด</t>
  </si>
  <si>
    <t xml:space="preserve">กิจกรรมที่ 6 กิจกรรมแข่งขัน </t>
  </si>
  <si>
    <t xml:space="preserve">กิจกรรมที่ 5 พัฒนาสมาชิก </t>
  </si>
  <si>
    <t>TO BE NUMBER ONE  สู่ความเป็นหนึ่ง</t>
  </si>
  <si>
    <t>หวลหอม</t>
  </si>
  <si>
    <t>นายชัชวาลย์</t>
  </si>
  <si>
    <t xml:space="preserve"> กันเพชร</t>
  </si>
  <si>
    <t>นางสาวสิริอมร</t>
  </si>
  <si>
    <t xml:space="preserve">นางสาวฐิตินาฏ  </t>
  </si>
  <si>
    <t>ปันโงน</t>
  </si>
  <si>
    <t>รหัส</t>
  </si>
  <si>
    <t>ได้รับ</t>
  </si>
  <si>
    <t>อุดหนุน</t>
  </si>
  <si>
    <t>เรียนฟรี</t>
  </si>
  <si>
    <t>อื่นๆ</t>
  </si>
  <si>
    <t>ใช้ไป</t>
  </si>
  <si>
    <t>คงเหลือ</t>
  </si>
  <si>
    <t>ผู้รับผิดชอบโครงการ</t>
  </si>
  <si>
    <t>งานพัฒนาระบบสารสนเทศ</t>
  </si>
  <si>
    <t>พัฒนาระบบสารสนเทศของงานประชาสัมพันธ์</t>
  </si>
  <si>
    <t>ส่งเสริมประชาธิปไตยภายในโรงเรียน</t>
  </si>
  <si>
    <t>To Be Number One</t>
  </si>
  <si>
    <t>พัฒนางานกิจกรรมทั่วไปฝ่ายกิจการนักเรียนและสัมพันธ์ชุมชน</t>
  </si>
  <si>
    <t>นางสาวสิริอมร หวลหอม นายชัชวาลย์ กันเพชร</t>
  </si>
  <si>
    <t>นายไตรรงค์ กล่ำบุตร</t>
  </si>
  <si>
    <t>นางฐิติพร เทียนศรี</t>
  </si>
  <si>
    <t>นางสาวฐิตินาฏ  ปันโงน</t>
  </si>
  <si>
    <t>นางสาววิมลรัตน์  บุญคง</t>
  </si>
  <si>
    <t>นางกัณฑ์ลดา  แสงศิลป์</t>
  </si>
  <si>
    <t>รวมทั้งสิ้น</t>
  </si>
  <si>
    <t xml:space="preserve">ที่ดีในสังคม ผู้เรียนรู้จักการทำงานเป็นทีม  มีความคิดสร้างสรรค์งานเพื่อส่วนรวม  </t>
  </si>
  <si>
    <t>มีความเข้าใจและมีความสัมพันธ์อันดีกับโรงเรียน</t>
  </si>
  <si>
    <t>1. เพื่อให้นักเรียนได้รับการ</t>
  </si>
  <si>
    <t>ส่งเสริมในการทำงานในกิจกรรม</t>
  </si>
  <si>
    <t>ต่างๆ  ของนักเรียนทั้งภายในและ</t>
  </si>
  <si>
    <t>1. นักเรียนและบุคลากรในฝ่ายและใน</t>
  </si>
  <si>
    <t>โรงเรียนศรีสำโรงชนูปถัมภ์ได้รับการ</t>
  </si>
  <si>
    <t>บริการทั่วถึง</t>
  </si>
  <si>
    <t xml:space="preserve">2. นักเรียนและบุคลากรในโรงเรียน </t>
  </si>
  <si>
    <t>ปีการศึกษา2563 ทั้งหมด ได้เข้าร่วมกิจกรรม</t>
  </si>
  <si>
    <t xml:space="preserve">นส.วิมลรัตน์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</si>
</sst>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87" formatCode="_-* #,##0_-;\-* #,##0_-;_-* &quot;-&quot;??_-;_-@_-"/>
  </numFmts>
  <fonts count="9" x14ac:knownFonts="1">
    <font>
      <sz val="11"/>
      <color theme="1"/>
      <name val="Tahoma"/>
      <family val="2"/>
      <charset val="222"/>
      <scheme val="minor"/>
    </font>
    <font>
      <u/>
      <sz val="11"/>
      <color theme="10"/>
      <name val="Tahoma"/>
      <family val="2"/>
      <charset val="222"/>
      <scheme val="minor"/>
    </font>
    <font>
      <sz val="16"/>
      <color theme="1"/>
      <name val="Angsana New"/>
      <family val="1"/>
    </font>
    <font>
      <sz val="11"/>
      <color theme="1"/>
      <name val="Tahoma"/>
      <family val="2"/>
      <charset val="222"/>
      <scheme val="minor"/>
    </font>
    <font>
      <b/>
      <sz val="16"/>
      <color theme="1"/>
      <name val="Angsana New"/>
      <family val="1"/>
    </font>
    <font>
      <sz val="16"/>
      <name val="Angsana New"/>
      <family val="1"/>
    </font>
    <font>
      <sz val="16"/>
      <color rgb="FFFF0000"/>
      <name val="Angsana New"/>
      <family val="1"/>
    </font>
    <font>
      <b/>
      <sz val="16"/>
      <color rgb="FFFF0000"/>
      <name val="Angsana New"/>
      <family val="1"/>
    </font>
    <font>
      <sz val="16"/>
      <color rgb="FF000000"/>
      <name val="Angsana New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1" fillId="0" borderId="0" applyNumberFormat="0" applyFill="0" applyBorder="0" applyAlignment="0" applyProtection="0"/>
    <xf numFmtId="43" fontId="3" fillId="0" borderId="0" applyFont="0" applyFill="0" applyBorder="0" applyAlignment="0" applyProtection="0"/>
    <xf numFmtId="0" fontId="3" fillId="0" borderId="0"/>
  </cellStyleXfs>
  <cellXfs count="80">
    <xf numFmtId="0" fontId="0" fillId="0" borderId="0" xfId="0"/>
    <xf numFmtId="3" fontId="2" fillId="0" borderId="0" xfId="0" applyNumberFormat="1" applyFont="1"/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vertical="center" wrapText="1"/>
    </xf>
    <xf numFmtId="3" fontId="2" fillId="0" borderId="1" xfId="0" applyNumberFormat="1" applyFont="1" applyBorder="1" applyAlignment="1">
      <alignment horizontal="center" vertical="center" wrapText="1"/>
    </xf>
    <xf numFmtId="3" fontId="5" fillId="0" borderId="1" xfId="3" applyNumberFormat="1" applyFont="1" applyBorder="1" applyAlignment="1">
      <alignment horizontal="center" vertical="top"/>
    </xf>
    <xf numFmtId="3" fontId="2" fillId="0" borderId="1" xfId="0" applyNumberFormat="1" applyFont="1" applyBorder="1" applyAlignment="1">
      <alignment vertical="center" wrapText="1"/>
    </xf>
    <xf numFmtId="0" fontId="2" fillId="0" borderId="1" xfId="0" applyFont="1" applyBorder="1" applyAlignment="1">
      <alignment vertical="center"/>
    </xf>
    <xf numFmtId="3" fontId="2" fillId="0" borderId="1" xfId="0" applyNumberFormat="1" applyFont="1" applyBorder="1" applyAlignment="1">
      <alignment vertical="center"/>
    </xf>
    <xf numFmtId="3" fontId="2" fillId="0" borderId="1" xfId="0" applyNumberFormat="1" applyFont="1" applyBorder="1"/>
    <xf numFmtId="0" fontId="2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/>
    </xf>
    <xf numFmtId="3" fontId="2" fillId="0" borderId="0" xfId="0" applyNumberFormat="1" applyFont="1" applyBorder="1" applyAlignment="1">
      <alignment vertical="center"/>
    </xf>
    <xf numFmtId="0" fontId="2" fillId="0" borderId="0" xfId="0" applyFont="1"/>
    <xf numFmtId="0" fontId="2" fillId="0" borderId="0" xfId="0" applyFont="1" applyAlignment="1">
      <alignment wrapText="1"/>
    </xf>
    <xf numFmtId="0" fontId="2" fillId="0" borderId="1" xfId="0" applyFont="1" applyBorder="1" applyAlignment="1">
      <alignment horizontal="center"/>
    </xf>
    <xf numFmtId="0" fontId="2" fillId="0" borderId="2" xfId="0" applyFont="1" applyBorder="1"/>
    <xf numFmtId="3" fontId="2" fillId="0" borderId="2" xfId="0" applyNumberFormat="1" applyFont="1" applyBorder="1" applyAlignment="1">
      <alignment horizontal="right"/>
    </xf>
    <xf numFmtId="0" fontId="2" fillId="0" borderId="2" xfId="0" applyFont="1" applyBorder="1" applyAlignment="1">
      <alignment horizontal="center"/>
    </xf>
    <xf numFmtId="0" fontId="2" fillId="0" borderId="3" xfId="0" applyFont="1" applyBorder="1"/>
    <xf numFmtId="0" fontId="2" fillId="0" borderId="3" xfId="0" applyFont="1" applyFill="1" applyBorder="1"/>
    <xf numFmtId="0" fontId="2" fillId="0" borderId="3" xfId="0" applyFont="1" applyBorder="1" applyAlignment="1">
      <alignment horizontal="right"/>
    </xf>
    <xf numFmtId="0" fontId="2" fillId="0" borderId="3" xfId="0" applyFont="1" applyBorder="1" applyAlignment="1">
      <alignment horizontal="center"/>
    </xf>
    <xf numFmtId="3" fontId="2" fillId="0" borderId="3" xfId="0" applyNumberFormat="1" applyFont="1" applyBorder="1" applyAlignment="1">
      <alignment horizontal="right"/>
    </xf>
    <xf numFmtId="0" fontId="2" fillId="0" borderId="3" xfId="0" applyFont="1" applyBorder="1" applyAlignment="1">
      <alignment horizontal="left"/>
    </xf>
    <xf numFmtId="0" fontId="5" fillId="0" borderId="0" xfId="1" applyFont="1"/>
    <xf numFmtId="0" fontId="2" fillId="0" borderId="3" xfId="0" applyFont="1" applyFill="1" applyBorder="1" applyAlignment="1">
      <alignment horizontal="left"/>
    </xf>
    <xf numFmtId="0" fontId="2" fillId="0" borderId="4" xfId="0" applyFont="1" applyBorder="1"/>
    <xf numFmtId="0" fontId="2" fillId="0" borderId="0" xfId="0" applyFont="1" applyBorder="1"/>
    <xf numFmtId="0" fontId="2" fillId="0" borderId="0" xfId="0" applyFont="1" applyFill="1" applyBorder="1"/>
    <xf numFmtId="0" fontId="2" fillId="0" borderId="0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vertical="center"/>
    </xf>
    <xf numFmtId="0" fontId="2" fillId="0" borderId="5" xfId="0" applyFont="1" applyFill="1" applyBorder="1"/>
    <xf numFmtId="0" fontId="2" fillId="0" borderId="3" xfId="0" applyFont="1" applyBorder="1" applyAlignment="1">
      <alignment vertical="center"/>
    </xf>
    <xf numFmtId="3" fontId="2" fillId="0" borderId="7" xfId="0" applyNumberFormat="1" applyFont="1" applyBorder="1" applyAlignment="1">
      <alignment horizontal="right"/>
    </xf>
    <xf numFmtId="0" fontId="2" fillId="0" borderId="7" xfId="0" applyFont="1" applyBorder="1" applyAlignment="1">
      <alignment horizontal="center"/>
    </xf>
    <xf numFmtId="0" fontId="5" fillId="0" borderId="3" xfId="1" applyFont="1" applyBorder="1"/>
    <xf numFmtId="0" fontId="6" fillId="0" borderId="0" xfId="0" applyFont="1"/>
    <xf numFmtId="0" fontId="2" fillId="0" borderId="1" xfId="0" applyFont="1" applyBorder="1"/>
    <xf numFmtId="3" fontId="2" fillId="0" borderId="1" xfId="0" applyNumberFormat="1" applyFont="1" applyBorder="1" applyAlignment="1">
      <alignment horizontal="center"/>
    </xf>
    <xf numFmtId="3" fontId="2" fillId="0" borderId="3" xfId="0" applyNumberFormat="1" applyFont="1" applyBorder="1"/>
    <xf numFmtId="0" fontId="2" fillId="0" borderId="1" xfId="0" applyFont="1" applyFill="1" applyBorder="1"/>
    <xf numFmtId="3" fontId="2" fillId="0" borderId="1" xfId="0" applyNumberFormat="1" applyFont="1" applyBorder="1" applyAlignment="1">
      <alignment horizontal="right"/>
    </xf>
    <xf numFmtId="0" fontId="2" fillId="0" borderId="3" xfId="0" applyFont="1" applyBorder="1" applyAlignment="1">
      <alignment vertical="center" wrapText="1"/>
    </xf>
    <xf numFmtId="0" fontId="2" fillId="0" borderId="3" xfId="0" applyFont="1" applyFill="1" applyBorder="1" applyAlignment="1">
      <alignment horizontal="left" vertical="center" wrapText="1"/>
    </xf>
    <xf numFmtId="187" fontId="2" fillId="0" borderId="3" xfId="2" applyNumberFormat="1" applyFont="1" applyBorder="1" applyAlignment="1">
      <alignment horizontal="right"/>
    </xf>
    <xf numFmtId="0" fontId="2" fillId="0" borderId="4" xfId="0" applyFont="1" applyBorder="1" applyAlignment="1">
      <alignment vertical="center"/>
    </xf>
    <xf numFmtId="3" fontId="6" fillId="0" borderId="0" xfId="0" applyNumberFormat="1" applyFont="1"/>
    <xf numFmtId="0" fontId="2" fillId="0" borderId="3" xfId="0" applyFont="1" applyBorder="1" applyAlignment="1">
      <alignment wrapText="1"/>
    </xf>
    <xf numFmtId="0" fontId="2" fillId="0" borderId="3" xfId="0" applyFont="1" applyFill="1" applyBorder="1" applyAlignment="1">
      <alignment vertical="top"/>
    </xf>
    <xf numFmtId="0" fontId="2" fillId="0" borderId="3" xfId="0" applyFont="1" applyFill="1" applyBorder="1" applyAlignment="1">
      <alignment wrapText="1"/>
    </xf>
    <xf numFmtId="0" fontId="2" fillId="0" borderId="4" xfId="0" applyFont="1" applyFill="1" applyBorder="1" applyAlignment="1">
      <alignment wrapText="1"/>
    </xf>
    <xf numFmtId="187" fontId="2" fillId="0" borderId="4" xfId="2" applyNumberFormat="1" applyFont="1" applyBorder="1" applyAlignment="1">
      <alignment horizontal="right"/>
    </xf>
    <xf numFmtId="0" fontId="2" fillId="0" borderId="6" xfId="0" applyFont="1" applyBorder="1"/>
    <xf numFmtId="0" fontId="2" fillId="0" borderId="7" xfId="0" applyFont="1" applyBorder="1"/>
    <xf numFmtId="0" fontId="2" fillId="0" borderId="5" xfId="0" applyFont="1" applyFill="1" applyBorder="1" applyAlignment="1">
      <alignment wrapText="1"/>
    </xf>
    <xf numFmtId="0" fontId="6" fillId="0" borderId="5" xfId="0" applyFont="1" applyFill="1" applyBorder="1" applyAlignment="1">
      <alignment wrapText="1"/>
    </xf>
    <xf numFmtId="3" fontId="2" fillId="0" borderId="2" xfId="0" applyNumberFormat="1" applyFont="1" applyBorder="1"/>
    <xf numFmtId="0" fontId="2" fillId="0" borderId="2" xfId="0" applyFont="1" applyBorder="1" applyAlignment="1">
      <alignment horizontal="left"/>
    </xf>
    <xf numFmtId="3" fontId="8" fillId="0" borderId="9" xfId="0" applyNumberFormat="1" applyFont="1" applyBorder="1" applyAlignment="1">
      <alignment horizontal="right" vertical="center" wrapText="1"/>
    </xf>
    <xf numFmtId="3" fontId="8" fillId="0" borderId="10" xfId="0" applyNumberFormat="1" applyFont="1" applyBorder="1" applyAlignment="1">
      <alignment horizontal="right" vertical="center" wrapText="1"/>
    </xf>
    <xf numFmtId="3" fontId="2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3" fontId="2" fillId="0" borderId="0" xfId="0" applyNumberFormat="1" applyFont="1" applyBorder="1" applyAlignment="1">
      <alignment horizontal="center" vertical="center" wrapText="1"/>
    </xf>
    <xf numFmtId="3" fontId="7" fillId="0" borderId="0" xfId="0" applyNumberFormat="1" applyFont="1" applyBorder="1" applyAlignment="1">
      <alignment vertical="center" wrapText="1"/>
    </xf>
    <xf numFmtId="0" fontId="7" fillId="0" borderId="0" xfId="0" applyFont="1" applyBorder="1" applyAlignment="1">
      <alignment vertical="center" wrapText="1"/>
    </xf>
    <xf numFmtId="3" fontId="6" fillId="0" borderId="1" xfId="0" applyNumberFormat="1" applyFont="1" applyBorder="1" applyAlignment="1">
      <alignment vertical="center"/>
    </xf>
    <xf numFmtId="3" fontId="6" fillId="0" borderId="1" xfId="0" applyNumberFormat="1" applyFont="1" applyBorder="1" applyAlignment="1">
      <alignment vertical="center" wrapText="1"/>
    </xf>
    <xf numFmtId="0" fontId="6" fillId="0" borderId="0" xfId="0" applyFont="1" applyBorder="1" applyAlignment="1">
      <alignment vertical="center"/>
    </xf>
    <xf numFmtId="0" fontId="8" fillId="0" borderId="11" xfId="0" applyFont="1" applyBorder="1" applyAlignment="1">
      <alignment horizontal="center" vertical="center"/>
    </xf>
    <xf numFmtId="3" fontId="2" fillId="0" borderId="11" xfId="0" applyNumberFormat="1" applyFont="1" applyBorder="1" applyAlignment="1">
      <alignment horizontal="center" vertical="center"/>
    </xf>
    <xf numFmtId="3" fontId="8" fillId="0" borderId="11" xfId="0" applyNumberFormat="1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/>
    </xf>
  </cellXfs>
  <cellStyles count="4">
    <cellStyle name="Comma" xfId="2" builtinId="3"/>
    <cellStyle name="Hyperlink" xfId="1" builtinId="8"/>
    <cellStyle name="Normal" xfId="0" builtinId="0"/>
    <cellStyle name="Normal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6"/>
  <sheetViews>
    <sheetView view="pageLayout" zoomScaleNormal="110" workbookViewId="0">
      <selection activeCell="F20" sqref="F20"/>
    </sheetView>
  </sheetViews>
  <sheetFormatPr defaultRowHeight="23.25" x14ac:dyDescent="0.5"/>
  <cols>
    <col min="1" max="1" width="17.125" style="15" customWidth="1"/>
    <col min="2" max="2" width="23.75" style="15" customWidth="1"/>
    <col min="3" max="3" width="30.875" style="15" customWidth="1"/>
    <col min="4" max="4" width="27.75" style="15" customWidth="1"/>
    <col min="5" max="6" width="11.625" style="15" customWidth="1"/>
    <col min="7" max="7" width="9" style="15"/>
    <col min="8" max="8" width="11.875" style="15" customWidth="1"/>
    <col min="9" max="16384" width="9" style="15"/>
  </cols>
  <sheetData>
    <row r="1" spans="1:6" x14ac:dyDescent="0.5">
      <c r="A1" s="76" t="s">
        <v>4</v>
      </c>
      <c r="B1" s="76"/>
      <c r="C1" s="76"/>
      <c r="D1" s="76"/>
      <c r="E1" s="76"/>
      <c r="F1" s="76"/>
    </row>
    <row r="2" spans="1:6" ht="46.5" x14ac:dyDescent="0.5">
      <c r="A2" s="16" t="s">
        <v>22</v>
      </c>
      <c r="B2" s="16" t="s">
        <v>9</v>
      </c>
      <c r="D2" s="15" t="s">
        <v>7</v>
      </c>
      <c r="E2" s="15" t="s">
        <v>10</v>
      </c>
    </row>
    <row r="3" spans="1:6" x14ac:dyDescent="0.5">
      <c r="A3" s="17" t="s">
        <v>5</v>
      </c>
      <c r="B3" s="17" t="s">
        <v>6</v>
      </c>
      <c r="C3" s="17" t="s">
        <v>0</v>
      </c>
      <c r="D3" s="17" t="s">
        <v>1</v>
      </c>
      <c r="E3" s="17" t="s">
        <v>2</v>
      </c>
      <c r="F3" s="17" t="s">
        <v>3</v>
      </c>
    </row>
    <row r="4" spans="1:6" x14ac:dyDescent="0.5">
      <c r="A4" s="18" t="s">
        <v>11</v>
      </c>
      <c r="B4" s="18" t="s">
        <v>176</v>
      </c>
      <c r="C4" s="18" t="s">
        <v>179</v>
      </c>
      <c r="D4" s="4" t="s">
        <v>16</v>
      </c>
      <c r="E4" s="60">
        <v>5388</v>
      </c>
      <c r="F4" s="61" t="s">
        <v>184</v>
      </c>
    </row>
    <row r="5" spans="1:6" x14ac:dyDescent="0.5">
      <c r="A5" s="21" t="s">
        <v>12</v>
      </c>
      <c r="B5" s="21" t="s">
        <v>177</v>
      </c>
      <c r="C5" s="22" t="s">
        <v>180</v>
      </c>
      <c r="D5" s="4" t="s">
        <v>17</v>
      </c>
      <c r="E5" s="21"/>
      <c r="F5" s="26" t="s">
        <v>21</v>
      </c>
    </row>
    <row r="6" spans="1:6" x14ac:dyDescent="0.5">
      <c r="A6" s="21" t="s">
        <v>13</v>
      </c>
      <c r="B6" s="21" t="s">
        <v>178</v>
      </c>
      <c r="C6" s="22" t="s">
        <v>181</v>
      </c>
      <c r="D6" s="4" t="s">
        <v>18</v>
      </c>
      <c r="E6" s="43">
        <v>3512</v>
      </c>
      <c r="F6" s="21"/>
    </row>
    <row r="7" spans="1:6" x14ac:dyDescent="0.5">
      <c r="A7" s="21"/>
      <c r="B7" s="21" t="s">
        <v>35</v>
      </c>
      <c r="C7" s="22" t="s">
        <v>182</v>
      </c>
      <c r="D7" s="22" t="s">
        <v>19</v>
      </c>
      <c r="E7" s="21"/>
      <c r="F7" s="21"/>
    </row>
    <row r="8" spans="1:6" x14ac:dyDescent="0.5">
      <c r="A8" s="21"/>
      <c r="B8" s="21" t="s">
        <v>14</v>
      </c>
      <c r="C8" s="22" t="s">
        <v>183</v>
      </c>
      <c r="D8" s="22" t="s">
        <v>20</v>
      </c>
      <c r="E8" s="43">
        <v>6000</v>
      </c>
      <c r="F8" s="21"/>
    </row>
    <row r="9" spans="1:6" x14ac:dyDescent="0.5">
      <c r="A9" s="21"/>
      <c r="B9" s="21" t="s">
        <v>15</v>
      </c>
      <c r="C9" s="22" t="s">
        <v>41</v>
      </c>
      <c r="D9" s="22" t="s">
        <v>19</v>
      </c>
      <c r="E9" s="21"/>
      <c r="F9" s="21"/>
    </row>
    <row r="10" spans="1:6" x14ac:dyDescent="0.5">
      <c r="A10" s="21"/>
      <c r="B10" s="21"/>
      <c r="C10" s="22"/>
      <c r="D10" s="22"/>
      <c r="E10" s="21"/>
      <c r="F10" s="21"/>
    </row>
    <row r="11" spans="1:6" x14ac:dyDescent="0.5">
      <c r="A11" s="21"/>
      <c r="B11" s="21"/>
      <c r="C11" s="27"/>
      <c r="D11" s="22"/>
      <c r="E11" s="21"/>
      <c r="F11" s="21"/>
    </row>
    <row r="12" spans="1:6" x14ac:dyDescent="0.5">
      <c r="A12" s="21"/>
      <c r="B12" s="21"/>
      <c r="D12" s="22"/>
      <c r="E12" s="21"/>
      <c r="F12" s="21"/>
    </row>
    <row r="13" spans="1:6" x14ac:dyDescent="0.5">
      <c r="A13" s="21"/>
      <c r="B13" s="21"/>
      <c r="C13" s="28"/>
      <c r="D13" s="22"/>
      <c r="E13" s="21"/>
      <c r="F13" s="21"/>
    </row>
    <row r="14" spans="1:6" x14ac:dyDescent="0.5">
      <c r="A14" s="21"/>
      <c r="B14" s="21"/>
      <c r="C14" s="4"/>
      <c r="D14" s="22"/>
      <c r="E14" s="21"/>
      <c r="F14" s="21"/>
    </row>
    <row r="15" spans="1:6" x14ac:dyDescent="0.5">
      <c r="A15" s="21"/>
      <c r="B15" s="21"/>
      <c r="C15" s="22"/>
      <c r="D15" s="22"/>
      <c r="E15" s="21"/>
      <c r="F15" s="21"/>
    </row>
    <row r="16" spans="1:6" x14ac:dyDescent="0.5">
      <c r="A16" s="21"/>
      <c r="B16" s="21"/>
      <c r="C16" s="22"/>
      <c r="D16" s="22"/>
      <c r="E16" s="21"/>
      <c r="F16" s="21"/>
    </row>
    <row r="17" spans="1:8" x14ac:dyDescent="0.5">
      <c r="A17" s="21"/>
      <c r="B17" s="21"/>
      <c r="C17" s="22"/>
      <c r="D17" s="22"/>
      <c r="E17" s="21"/>
      <c r="F17" s="21"/>
    </row>
    <row r="18" spans="1:8" x14ac:dyDescent="0.5">
      <c r="A18" s="41"/>
      <c r="B18" s="41"/>
      <c r="C18" s="44"/>
      <c r="D18" s="44" t="s">
        <v>173</v>
      </c>
      <c r="E18" s="11">
        <v>14900</v>
      </c>
      <c r="F18" s="41"/>
    </row>
    <row r="19" spans="1:8" x14ac:dyDescent="0.5">
      <c r="A19" s="30"/>
      <c r="B19" s="30"/>
      <c r="C19" s="31"/>
      <c r="D19" s="31"/>
      <c r="E19" s="30"/>
      <c r="F19" s="30"/>
      <c r="H19" s="1">
        <f>SUM(E4:E9)</f>
        <v>14900</v>
      </c>
    </row>
    <row r="20" spans="1:8" x14ac:dyDescent="0.5">
      <c r="A20" s="30"/>
      <c r="B20" s="30"/>
      <c r="C20" s="31"/>
      <c r="D20" s="31"/>
      <c r="E20" s="30"/>
      <c r="F20" s="30"/>
    </row>
    <row r="21" spans="1:8" x14ac:dyDescent="0.5">
      <c r="A21" s="30"/>
      <c r="B21" s="30"/>
      <c r="C21" s="31"/>
      <c r="D21" s="31"/>
      <c r="E21" s="30"/>
      <c r="F21" s="30"/>
      <c r="H21" s="1">
        <f>SUM(H19+'402ประชาสัมพันธ์'!H18+'405กิจกรรมทั่วไป'!H20)</f>
        <v>150001</v>
      </c>
    </row>
    <row r="22" spans="1:8" x14ac:dyDescent="0.5">
      <c r="A22" s="30"/>
      <c r="B22" s="30"/>
      <c r="C22" s="31"/>
      <c r="D22" s="31"/>
      <c r="E22" s="30"/>
      <c r="F22" s="30"/>
    </row>
    <row r="23" spans="1:8" x14ac:dyDescent="0.5">
      <c r="A23" s="30"/>
      <c r="B23" s="30"/>
      <c r="C23" s="31"/>
      <c r="D23" s="31"/>
      <c r="E23" s="30"/>
      <c r="F23" s="30"/>
    </row>
    <row r="24" spans="1:8" x14ac:dyDescent="0.5">
      <c r="A24" s="30"/>
      <c r="B24" s="30"/>
      <c r="C24" s="31"/>
      <c r="D24" s="31"/>
      <c r="E24" s="30"/>
      <c r="F24" s="30"/>
    </row>
    <row r="25" spans="1:8" x14ac:dyDescent="0.5">
      <c r="A25" s="30"/>
      <c r="B25" s="30"/>
      <c r="C25" s="31"/>
      <c r="D25" s="31"/>
      <c r="E25" s="30"/>
      <c r="F25" s="30"/>
    </row>
    <row r="26" spans="1:8" x14ac:dyDescent="0.5">
      <c r="A26" s="30"/>
      <c r="B26" s="30"/>
      <c r="C26" s="31"/>
      <c r="D26" s="31"/>
      <c r="E26" s="30"/>
      <c r="F26" s="30"/>
    </row>
    <row r="27" spans="1:8" x14ac:dyDescent="0.5">
      <c r="A27" s="30"/>
      <c r="B27" s="30"/>
      <c r="C27" s="31"/>
      <c r="D27" s="31"/>
      <c r="E27" s="30"/>
      <c r="F27" s="30"/>
    </row>
    <row r="28" spans="1:8" x14ac:dyDescent="0.5">
      <c r="A28" s="30"/>
      <c r="B28" s="30"/>
      <c r="C28" s="31"/>
      <c r="D28" s="31"/>
      <c r="E28" s="30"/>
      <c r="F28" s="30"/>
    </row>
    <row r="29" spans="1:8" x14ac:dyDescent="0.5">
      <c r="A29" s="30"/>
      <c r="B29" s="30"/>
      <c r="C29" s="31"/>
      <c r="D29" s="31"/>
      <c r="E29" s="30"/>
      <c r="F29" s="30"/>
    </row>
    <row r="30" spans="1:8" x14ac:dyDescent="0.5">
      <c r="A30" s="30"/>
      <c r="B30" s="30"/>
      <c r="C30" s="31"/>
      <c r="D30" s="31"/>
      <c r="E30" s="30"/>
      <c r="F30" s="30"/>
    </row>
    <row r="31" spans="1:8" x14ac:dyDescent="0.5">
      <c r="A31" s="30"/>
      <c r="B31" s="30"/>
      <c r="C31" s="31"/>
      <c r="D31" s="31"/>
      <c r="E31" s="30"/>
      <c r="F31" s="30"/>
    </row>
    <row r="32" spans="1:8" x14ac:dyDescent="0.5">
      <c r="A32" s="30"/>
      <c r="B32" s="30"/>
      <c r="C32" s="31"/>
      <c r="D32" s="31"/>
      <c r="E32" s="30"/>
      <c r="F32" s="30"/>
    </row>
    <row r="33" spans="1:6" x14ac:dyDescent="0.5">
      <c r="A33" s="30"/>
      <c r="B33" s="30"/>
      <c r="C33" s="31"/>
      <c r="D33" s="31"/>
      <c r="E33" s="30"/>
      <c r="F33" s="30"/>
    </row>
    <row r="34" spans="1:6" x14ac:dyDescent="0.5">
      <c r="A34" s="30"/>
      <c r="B34" s="30"/>
      <c r="C34" s="31"/>
      <c r="D34" s="31"/>
      <c r="E34" s="30"/>
      <c r="F34" s="30"/>
    </row>
    <row r="35" spans="1:6" x14ac:dyDescent="0.5">
      <c r="A35" s="30"/>
      <c r="B35" s="30"/>
      <c r="C35" s="31"/>
      <c r="D35" s="31"/>
      <c r="E35" s="30"/>
      <c r="F35" s="30"/>
    </row>
    <row r="36" spans="1:6" x14ac:dyDescent="0.5">
      <c r="A36" s="30"/>
      <c r="B36" s="30"/>
      <c r="C36" s="31"/>
      <c r="D36" s="31"/>
      <c r="E36" s="30"/>
      <c r="F36" s="30"/>
    </row>
    <row r="37" spans="1:6" x14ac:dyDescent="0.5">
      <c r="A37" s="30"/>
      <c r="B37" s="30"/>
      <c r="C37" s="31"/>
      <c r="D37" s="31"/>
      <c r="E37" s="30"/>
      <c r="F37" s="30"/>
    </row>
    <row r="38" spans="1:6" x14ac:dyDescent="0.5">
      <c r="A38" s="30"/>
      <c r="B38" s="30"/>
      <c r="C38" s="31"/>
      <c r="D38" s="31"/>
      <c r="E38" s="30"/>
      <c r="F38" s="30"/>
    </row>
    <row r="39" spans="1:6" x14ac:dyDescent="0.5">
      <c r="A39" s="30"/>
      <c r="B39" s="30"/>
      <c r="C39" s="31"/>
      <c r="D39" s="31"/>
      <c r="E39" s="30"/>
      <c r="F39" s="30"/>
    </row>
    <row r="40" spans="1:6" x14ac:dyDescent="0.5">
      <c r="A40" s="30"/>
      <c r="B40" s="30"/>
      <c r="C40" s="31"/>
      <c r="D40" s="31"/>
      <c r="E40" s="30"/>
      <c r="F40" s="30"/>
    </row>
    <row r="41" spans="1:6" x14ac:dyDescent="0.5">
      <c r="A41" s="30"/>
      <c r="B41" s="30"/>
      <c r="C41" s="31"/>
      <c r="D41" s="31"/>
      <c r="E41" s="30"/>
      <c r="F41" s="30"/>
    </row>
    <row r="42" spans="1:6" x14ac:dyDescent="0.5">
      <c r="A42" s="30"/>
      <c r="B42" s="30"/>
      <c r="C42" s="31"/>
      <c r="D42" s="31"/>
      <c r="E42" s="30"/>
      <c r="F42" s="30"/>
    </row>
    <row r="43" spans="1:6" x14ac:dyDescent="0.5">
      <c r="A43" s="30"/>
      <c r="B43" s="30"/>
      <c r="C43" s="31"/>
      <c r="D43" s="31"/>
      <c r="E43" s="30"/>
      <c r="F43" s="30"/>
    </row>
    <row r="44" spans="1:6" x14ac:dyDescent="0.5">
      <c r="A44" s="30"/>
      <c r="B44" s="30"/>
      <c r="C44" s="31"/>
      <c r="D44" s="31"/>
      <c r="E44" s="30"/>
      <c r="F44" s="30"/>
    </row>
    <row r="45" spans="1:6" x14ac:dyDescent="0.5">
      <c r="A45" s="30"/>
      <c r="B45" s="30"/>
      <c r="C45" s="31"/>
      <c r="D45" s="31"/>
      <c r="E45" s="30"/>
      <c r="F45" s="30"/>
    </row>
    <row r="46" spans="1:6" x14ac:dyDescent="0.5">
      <c r="A46" s="30"/>
      <c r="B46" s="30"/>
      <c r="C46" s="31"/>
      <c r="D46" s="31"/>
      <c r="E46" s="30"/>
      <c r="F46" s="30"/>
    </row>
  </sheetData>
  <mergeCells count="1">
    <mergeCell ref="A1:F1"/>
  </mergeCells>
  <pageMargins left="0.70866141732283472" right="0.70866141732283472" top="0.74803149606299213" bottom="0.74803149606299213" header="0.31496062992125984" footer="0.31496062992125984"/>
  <pageSetup paperSize="9" orientation="landscape" horizontalDpi="4294967294" verticalDpi="0" r:id="rId1"/>
  <headerFooter>
    <oddHeader>&amp;R&amp;"Angsana New,ธรรมดา"&amp;16 82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view="pageLayout" zoomScaleNormal="110" workbookViewId="0">
      <selection activeCell="D19" sqref="D19"/>
    </sheetView>
  </sheetViews>
  <sheetFormatPr defaultRowHeight="23.25" x14ac:dyDescent="0.5"/>
  <cols>
    <col min="1" max="1" width="17.125" style="15" customWidth="1"/>
    <col min="2" max="2" width="23" style="15" customWidth="1"/>
    <col min="3" max="3" width="31.375" style="15" customWidth="1"/>
    <col min="4" max="4" width="29.75" style="15" customWidth="1"/>
    <col min="5" max="5" width="10" style="15" customWidth="1"/>
    <col min="6" max="6" width="11.875" style="15" customWidth="1"/>
    <col min="7" max="7" width="9" style="15"/>
    <col min="8" max="8" width="10.75" style="15" customWidth="1"/>
    <col min="9" max="16384" width="9" style="15"/>
  </cols>
  <sheetData>
    <row r="1" spans="1:8" x14ac:dyDescent="0.5">
      <c r="A1" s="76" t="s">
        <v>4</v>
      </c>
      <c r="B1" s="76"/>
      <c r="C1" s="76"/>
      <c r="D1" s="76"/>
      <c r="E1" s="76"/>
      <c r="F1" s="76"/>
    </row>
    <row r="2" spans="1:8" ht="46.5" x14ac:dyDescent="0.5">
      <c r="A2" s="16" t="s">
        <v>8</v>
      </c>
      <c r="B2" s="16" t="s">
        <v>72</v>
      </c>
      <c r="D2" s="15" t="s">
        <v>7</v>
      </c>
      <c r="E2" s="15" t="s">
        <v>10</v>
      </c>
    </row>
    <row r="3" spans="1:8" x14ac:dyDescent="0.5">
      <c r="A3" s="17" t="s">
        <v>5</v>
      </c>
      <c r="B3" s="17" t="s">
        <v>6</v>
      </c>
      <c r="C3" s="17" t="s">
        <v>0</v>
      </c>
      <c r="D3" s="17" t="s">
        <v>1</v>
      </c>
      <c r="E3" s="20" t="s">
        <v>2</v>
      </c>
      <c r="F3" s="17" t="s">
        <v>3</v>
      </c>
    </row>
    <row r="4" spans="1:8" ht="22.5" customHeight="1" x14ac:dyDescent="0.5">
      <c r="A4" s="18" t="s">
        <v>11</v>
      </c>
      <c r="B4" s="18" t="s">
        <v>23</v>
      </c>
      <c r="C4" s="18" t="s">
        <v>27</v>
      </c>
      <c r="D4" s="4" t="s">
        <v>57</v>
      </c>
      <c r="E4" s="19">
        <v>2140</v>
      </c>
      <c r="F4" s="56" t="s">
        <v>67</v>
      </c>
    </row>
    <row r="5" spans="1:8" x14ac:dyDescent="0.5">
      <c r="A5" s="21" t="s">
        <v>56</v>
      </c>
      <c r="B5" s="21" t="s">
        <v>25</v>
      </c>
      <c r="C5" s="22" t="s">
        <v>28</v>
      </c>
      <c r="D5" s="4" t="s">
        <v>58</v>
      </c>
      <c r="E5" s="25">
        <v>2500</v>
      </c>
      <c r="F5" s="57" t="s">
        <v>69</v>
      </c>
    </row>
    <row r="6" spans="1:8" x14ac:dyDescent="0.5">
      <c r="A6" s="21"/>
      <c r="B6" s="21" t="s">
        <v>24</v>
      </c>
      <c r="C6" s="22" t="s">
        <v>55</v>
      </c>
      <c r="D6" s="35" t="s">
        <v>59</v>
      </c>
      <c r="E6" s="25">
        <v>0</v>
      </c>
      <c r="F6" s="57" t="s">
        <v>69</v>
      </c>
    </row>
    <row r="7" spans="1:8" x14ac:dyDescent="0.5">
      <c r="A7" s="21"/>
      <c r="B7" s="26" t="s">
        <v>53</v>
      </c>
      <c r="C7" s="22" t="s">
        <v>29</v>
      </c>
      <c r="D7" s="35" t="s">
        <v>60</v>
      </c>
      <c r="E7" s="43">
        <v>6000</v>
      </c>
      <c r="F7" s="57" t="s">
        <v>68</v>
      </c>
    </row>
    <row r="8" spans="1:8" x14ac:dyDescent="0.5">
      <c r="A8" s="21"/>
      <c r="B8" s="21" t="s">
        <v>54</v>
      </c>
      <c r="C8" s="22" t="s">
        <v>30</v>
      </c>
      <c r="D8" s="35" t="s">
        <v>61</v>
      </c>
      <c r="E8" s="43">
        <v>850</v>
      </c>
      <c r="F8" s="57" t="s">
        <v>68</v>
      </c>
    </row>
    <row r="9" spans="1:8" x14ac:dyDescent="0.5">
      <c r="A9" s="21"/>
      <c r="B9" s="21" t="s">
        <v>26</v>
      </c>
      <c r="C9" s="22"/>
      <c r="D9" s="35" t="s">
        <v>62</v>
      </c>
      <c r="E9" s="43">
        <v>48000</v>
      </c>
      <c r="F9" s="57" t="s">
        <v>67</v>
      </c>
    </row>
    <row r="10" spans="1:8" x14ac:dyDescent="0.5">
      <c r="A10" s="21"/>
      <c r="B10" s="21" t="s">
        <v>24</v>
      </c>
      <c r="C10" s="27"/>
      <c r="D10" s="35" t="s">
        <v>63</v>
      </c>
      <c r="E10" s="43">
        <v>9915</v>
      </c>
      <c r="F10" s="57" t="s">
        <v>67</v>
      </c>
      <c r="H10" s="1">
        <v>38631</v>
      </c>
    </row>
    <row r="11" spans="1:8" ht="46.5" x14ac:dyDescent="0.5">
      <c r="A11" s="21"/>
      <c r="B11" s="51" t="s">
        <v>175</v>
      </c>
      <c r="C11" s="28"/>
      <c r="D11" s="58" t="s">
        <v>71</v>
      </c>
      <c r="E11" s="25">
        <v>9000</v>
      </c>
      <c r="F11" s="57" t="s">
        <v>69</v>
      </c>
      <c r="H11" s="1">
        <f>SUM(E10-H10)</f>
        <v>-28716</v>
      </c>
    </row>
    <row r="12" spans="1:8" x14ac:dyDescent="0.5">
      <c r="A12" s="21"/>
      <c r="B12" s="21"/>
      <c r="C12" s="4"/>
      <c r="D12" s="35" t="s">
        <v>64</v>
      </c>
      <c r="E12" s="25">
        <v>0</v>
      </c>
      <c r="F12" s="57" t="s">
        <v>67</v>
      </c>
    </row>
    <row r="13" spans="1:8" x14ac:dyDescent="0.5">
      <c r="A13" s="21"/>
      <c r="B13" s="21"/>
      <c r="C13" s="22"/>
      <c r="D13" s="35" t="s">
        <v>65</v>
      </c>
      <c r="E13" s="43">
        <v>4320</v>
      </c>
      <c r="F13" s="57" t="s">
        <v>67</v>
      </c>
    </row>
    <row r="14" spans="1:8" x14ac:dyDescent="0.5">
      <c r="A14" s="21"/>
      <c r="B14" s="21"/>
      <c r="C14" s="22"/>
      <c r="D14" s="15" t="s">
        <v>66</v>
      </c>
      <c r="E14" s="43">
        <v>10000</v>
      </c>
      <c r="F14" s="57" t="s">
        <v>67</v>
      </c>
    </row>
    <row r="15" spans="1:8" x14ac:dyDescent="0.5">
      <c r="A15" s="21"/>
      <c r="B15" s="21"/>
      <c r="C15" s="22"/>
      <c r="D15" s="35"/>
      <c r="E15" s="21"/>
      <c r="F15" s="57"/>
    </row>
    <row r="16" spans="1:8" ht="46.5" x14ac:dyDescent="0.5">
      <c r="A16" s="21"/>
      <c r="B16" s="21"/>
      <c r="C16" s="22"/>
      <c r="D16" s="59" t="s">
        <v>80</v>
      </c>
      <c r="E16" s="21"/>
      <c r="F16" s="57"/>
    </row>
    <row r="17" spans="1:8" x14ac:dyDescent="0.5">
      <c r="A17" s="41"/>
      <c r="B17" s="41"/>
      <c r="C17" s="44"/>
      <c r="D17" s="44" t="s">
        <v>173</v>
      </c>
      <c r="E17" s="11">
        <v>92725</v>
      </c>
      <c r="F17" s="41"/>
    </row>
    <row r="18" spans="1:8" x14ac:dyDescent="0.5">
      <c r="A18" s="30"/>
      <c r="B18" s="30"/>
      <c r="C18" s="31"/>
      <c r="D18" s="31"/>
      <c r="E18" s="30"/>
      <c r="F18" s="30"/>
      <c r="H18" s="1">
        <f>SUM(E4:E14)</f>
        <v>92725</v>
      </c>
    </row>
    <row r="19" spans="1:8" x14ac:dyDescent="0.5">
      <c r="H19" s="1">
        <f>SUM(H18-H10)</f>
        <v>54094</v>
      </c>
    </row>
  </sheetData>
  <mergeCells count="1">
    <mergeCell ref="A1:F1"/>
  </mergeCells>
  <pageMargins left="0.70866141732283472" right="0.70866141732283472" top="0.74803149606299213" bottom="0.74803149606299213" header="0.31496062992125984" footer="0.31496062992125984"/>
  <pageSetup paperSize="9" orientation="landscape" horizontalDpi="4294967293" verticalDpi="0" r:id="rId1"/>
  <headerFooter>
    <oddHeader>&amp;R&amp;"Angsana New,ธรรมดา"&amp;16 83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view="pageLayout" topLeftCell="A16" zoomScaleNormal="100" workbookViewId="0">
      <selection activeCell="D18" sqref="D18"/>
    </sheetView>
  </sheetViews>
  <sheetFormatPr defaultRowHeight="23.25" x14ac:dyDescent="0.5"/>
  <cols>
    <col min="1" max="1" width="16.875" style="15" customWidth="1"/>
    <col min="2" max="2" width="26.5" style="15" customWidth="1"/>
    <col min="3" max="3" width="27" style="15" customWidth="1"/>
    <col min="4" max="4" width="35.875" style="15" customWidth="1"/>
    <col min="5" max="5" width="11.375" style="33" customWidth="1"/>
    <col min="6" max="6" width="11.5" style="15" customWidth="1"/>
    <col min="7" max="7" width="9" style="15"/>
    <col min="8" max="8" width="10.125" style="15" customWidth="1"/>
    <col min="9" max="16384" width="9" style="15"/>
  </cols>
  <sheetData>
    <row r="1" spans="1:8" x14ac:dyDescent="0.5">
      <c r="A1" s="76" t="s">
        <v>4</v>
      </c>
      <c r="B1" s="76"/>
      <c r="C1" s="76"/>
      <c r="D1" s="76"/>
      <c r="E1" s="76"/>
      <c r="F1" s="76"/>
    </row>
    <row r="2" spans="1:8" ht="46.5" x14ac:dyDescent="0.5">
      <c r="A2" s="16" t="s">
        <v>8</v>
      </c>
      <c r="B2" s="16" t="s">
        <v>88</v>
      </c>
      <c r="D2" s="15" t="s">
        <v>7</v>
      </c>
      <c r="E2" s="33" t="s">
        <v>10</v>
      </c>
    </row>
    <row r="3" spans="1:8" x14ac:dyDescent="0.5">
      <c r="A3" s="17" t="s">
        <v>5</v>
      </c>
      <c r="B3" s="17" t="s">
        <v>6</v>
      </c>
      <c r="C3" s="17" t="s">
        <v>0</v>
      </c>
      <c r="D3" s="17" t="s">
        <v>1</v>
      </c>
      <c r="E3" s="20" t="s">
        <v>2</v>
      </c>
      <c r="F3" s="17" t="s">
        <v>3</v>
      </c>
    </row>
    <row r="4" spans="1:8" x14ac:dyDescent="0.5">
      <c r="A4" s="18" t="s">
        <v>82</v>
      </c>
      <c r="B4" s="18" t="s">
        <v>89</v>
      </c>
      <c r="C4" s="18" t="s">
        <v>27</v>
      </c>
      <c r="D4" s="34" t="s">
        <v>92</v>
      </c>
      <c r="E4" s="19">
        <v>5453</v>
      </c>
      <c r="F4" s="34" t="s">
        <v>151</v>
      </c>
      <c r="H4" s="15">
        <v>5453</v>
      </c>
    </row>
    <row r="5" spans="1:8" x14ac:dyDescent="0.5">
      <c r="A5" s="21" t="s">
        <v>83</v>
      </c>
      <c r="B5" s="21" t="s">
        <v>90</v>
      </c>
      <c r="C5" s="35" t="s">
        <v>79</v>
      </c>
      <c r="D5" s="36" t="s">
        <v>93</v>
      </c>
      <c r="E5" s="37">
        <v>0</v>
      </c>
      <c r="F5" s="36" t="s">
        <v>148</v>
      </c>
      <c r="H5" s="15">
        <v>0</v>
      </c>
    </row>
    <row r="6" spans="1:8" x14ac:dyDescent="0.5">
      <c r="A6" s="21"/>
      <c r="B6" s="21" t="s">
        <v>91</v>
      </c>
      <c r="C6" s="22" t="s">
        <v>85</v>
      </c>
      <c r="D6" s="36" t="s">
        <v>94</v>
      </c>
      <c r="E6" s="25">
        <v>339</v>
      </c>
      <c r="F6" s="36" t="s">
        <v>149</v>
      </c>
      <c r="H6" s="15">
        <v>339</v>
      </c>
    </row>
    <row r="7" spans="1:8" x14ac:dyDescent="0.5">
      <c r="A7" s="21"/>
      <c r="B7" s="26" t="s">
        <v>84</v>
      </c>
      <c r="C7" s="22" t="s">
        <v>86</v>
      </c>
      <c r="D7" s="36" t="s">
        <v>95</v>
      </c>
      <c r="E7" s="25">
        <v>480</v>
      </c>
      <c r="F7" s="36" t="s">
        <v>150</v>
      </c>
      <c r="H7" s="15">
        <v>480</v>
      </c>
    </row>
    <row r="8" spans="1:8" ht="69.75" x14ac:dyDescent="0.5">
      <c r="A8" s="21"/>
      <c r="B8" s="51" t="s">
        <v>174</v>
      </c>
      <c r="C8" s="52" t="s">
        <v>87</v>
      </c>
      <c r="D8" s="46" t="s">
        <v>96</v>
      </c>
      <c r="E8" s="25">
        <v>6086</v>
      </c>
      <c r="F8" s="36"/>
      <c r="H8" s="15">
        <v>6086</v>
      </c>
    </row>
    <row r="9" spans="1:8" ht="22.5" customHeight="1" x14ac:dyDescent="0.5">
      <c r="A9" s="21"/>
      <c r="B9" s="21"/>
      <c r="C9" s="22"/>
      <c r="D9" s="47" t="s">
        <v>98</v>
      </c>
      <c r="E9" s="23">
        <v>0</v>
      </c>
      <c r="F9" s="36"/>
      <c r="H9" s="15">
        <v>0</v>
      </c>
    </row>
    <row r="10" spans="1:8" ht="23.25" customHeight="1" x14ac:dyDescent="0.5">
      <c r="A10" s="21"/>
      <c r="B10" s="21"/>
      <c r="C10" s="22"/>
      <c r="D10" s="53" t="s">
        <v>97</v>
      </c>
      <c r="E10" s="25"/>
      <c r="F10" s="36"/>
    </row>
    <row r="11" spans="1:8" x14ac:dyDescent="0.5">
      <c r="A11" s="21"/>
      <c r="B11" s="21"/>
      <c r="C11" s="39"/>
      <c r="D11" s="53" t="s">
        <v>99</v>
      </c>
      <c r="E11" s="23">
        <v>0</v>
      </c>
      <c r="F11" s="36"/>
      <c r="H11" s="33">
        <v>0</v>
      </c>
    </row>
    <row r="12" spans="1:8" x14ac:dyDescent="0.5">
      <c r="A12" s="21"/>
      <c r="B12" s="21"/>
      <c r="C12" s="21"/>
      <c r="D12" s="53" t="s">
        <v>100</v>
      </c>
      <c r="E12" s="25">
        <v>29949</v>
      </c>
      <c r="F12" s="36"/>
      <c r="H12" s="15">
        <v>29949</v>
      </c>
    </row>
    <row r="13" spans="1:8" ht="46.5" x14ac:dyDescent="0.5">
      <c r="A13" s="21"/>
      <c r="B13" s="21"/>
      <c r="C13" s="28"/>
      <c r="D13" s="53" t="s">
        <v>101</v>
      </c>
      <c r="E13" s="25">
        <v>2700</v>
      </c>
      <c r="F13" s="36"/>
      <c r="H13" s="15">
        <v>2700</v>
      </c>
    </row>
    <row r="14" spans="1:8" ht="46.5" x14ac:dyDescent="0.5">
      <c r="A14" s="21"/>
      <c r="B14" s="21"/>
      <c r="C14" s="36"/>
      <c r="D14" s="53" t="s">
        <v>102</v>
      </c>
      <c r="E14" s="48">
        <v>45480</v>
      </c>
      <c r="F14" s="36"/>
      <c r="H14" s="15">
        <v>45480</v>
      </c>
    </row>
    <row r="15" spans="1:8" x14ac:dyDescent="0.5">
      <c r="A15" s="29"/>
      <c r="B15" s="29"/>
      <c r="C15" s="49"/>
      <c r="D15" s="54"/>
      <c r="E15" s="55"/>
      <c r="F15" s="49"/>
      <c r="H15" s="15">
        <v>17977</v>
      </c>
    </row>
    <row r="16" spans="1:8" ht="46.5" x14ac:dyDescent="0.5">
      <c r="A16" s="21"/>
      <c r="B16" s="21"/>
      <c r="C16" s="22"/>
      <c r="D16" s="53" t="s">
        <v>104</v>
      </c>
      <c r="E16" s="25">
        <v>0</v>
      </c>
      <c r="F16" s="36"/>
    </row>
    <row r="17" spans="1:13" x14ac:dyDescent="0.5">
      <c r="A17" s="21"/>
      <c r="B17" s="21"/>
      <c r="C17" s="22"/>
      <c r="D17" s="53" t="s">
        <v>103</v>
      </c>
      <c r="E17" s="25"/>
      <c r="F17" s="36"/>
      <c r="H17" s="64"/>
      <c r="I17" s="65"/>
      <c r="J17" s="66"/>
      <c r="K17" s="64"/>
      <c r="L17" s="67"/>
      <c r="M17" s="68"/>
    </row>
    <row r="18" spans="1:13" ht="47.25" thickBot="1" x14ac:dyDescent="0.55000000000000004">
      <c r="A18" s="21"/>
      <c r="B18" s="21"/>
      <c r="C18" s="22"/>
      <c r="D18" s="53" t="s">
        <v>105</v>
      </c>
      <c r="E18" s="48">
        <v>17977</v>
      </c>
      <c r="F18" s="36"/>
    </row>
    <row r="19" spans="1:13" ht="24" thickBot="1" x14ac:dyDescent="0.55000000000000004">
      <c r="A19" s="41"/>
      <c r="B19" s="41"/>
      <c r="C19" s="41"/>
      <c r="D19" s="41" t="s">
        <v>173</v>
      </c>
      <c r="E19" s="11">
        <v>108464</v>
      </c>
      <c r="F19" s="9"/>
      <c r="H19" s="1">
        <f>SUM(E4:E18)</f>
        <v>108464</v>
      </c>
      <c r="L19" s="62">
        <v>2880</v>
      </c>
    </row>
    <row r="20" spans="1:13" ht="24" thickBot="1" x14ac:dyDescent="0.55000000000000004">
      <c r="D20" s="50"/>
      <c r="L20" s="63">
        <v>12600</v>
      </c>
    </row>
    <row r="21" spans="1:13" ht="24" thickBot="1" x14ac:dyDescent="0.55000000000000004">
      <c r="L21" s="63">
        <v>30000</v>
      </c>
    </row>
    <row r="22" spans="1:13" x14ac:dyDescent="0.5">
      <c r="L22" s="1">
        <f>SUM(L19:L21)</f>
        <v>45480</v>
      </c>
    </row>
  </sheetData>
  <mergeCells count="1">
    <mergeCell ref="A1:F1"/>
  </mergeCells>
  <pageMargins left="0.31496062992125984" right="0.31496062992125984" top="0.74803149606299213" bottom="0.74803149606299213" header="0.31496062992125984" footer="0.31496062992125984"/>
  <pageSetup paperSize="9" orientation="landscape" horizontalDpi="4294967293" verticalDpi="0" r:id="rId1"/>
  <headerFooter differentFirst="1">
    <oddHeader>&amp;R&amp;"Angsana New,ธรรมดา"&amp;16 85</oddHeader>
    <firstHeader>&amp;R&amp;"Angsana New,ธรรมดา"&amp;16 84</first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6"/>
  <sheetViews>
    <sheetView view="pageLayout" zoomScaleNormal="100" workbookViewId="0">
      <selection activeCell="F15" sqref="F15"/>
    </sheetView>
  </sheetViews>
  <sheetFormatPr defaultRowHeight="23.25" x14ac:dyDescent="0.5"/>
  <cols>
    <col min="1" max="1" width="17.125" style="15" customWidth="1"/>
    <col min="2" max="2" width="23.75" style="15" customWidth="1"/>
    <col min="3" max="3" width="30.875" style="15" customWidth="1"/>
    <col min="4" max="4" width="27.75" style="15" customWidth="1"/>
    <col min="5" max="5" width="12.125" style="15" customWidth="1"/>
    <col min="6" max="6" width="11.375" style="15" customWidth="1"/>
    <col min="7" max="7" width="9" style="15"/>
    <col min="8" max="8" width="10.5" style="15" customWidth="1"/>
    <col min="9" max="16384" width="9" style="15"/>
  </cols>
  <sheetData>
    <row r="1" spans="1:8" x14ac:dyDescent="0.5">
      <c r="A1" s="76" t="s">
        <v>4</v>
      </c>
      <c r="B1" s="76"/>
      <c r="C1" s="76"/>
      <c r="D1" s="76"/>
      <c r="E1" s="76"/>
      <c r="F1" s="76"/>
    </row>
    <row r="2" spans="1:8" ht="46.5" x14ac:dyDescent="0.5">
      <c r="A2" s="16" t="s">
        <v>8</v>
      </c>
      <c r="B2" s="16" t="s">
        <v>106</v>
      </c>
      <c r="D2" s="15" t="s">
        <v>7</v>
      </c>
      <c r="E2" s="15" t="s">
        <v>10</v>
      </c>
    </row>
    <row r="3" spans="1:8" x14ac:dyDescent="0.5">
      <c r="A3" s="17" t="s">
        <v>5</v>
      </c>
      <c r="B3" s="17" t="s">
        <v>6</v>
      </c>
      <c r="C3" s="17" t="s">
        <v>0</v>
      </c>
      <c r="D3" s="17" t="s">
        <v>1</v>
      </c>
      <c r="E3" s="17" t="s">
        <v>2</v>
      </c>
      <c r="F3" s="17" t="s">
        <v>3</v>
      </c>
    </row>
    <row r="4" spans="1:8" x14ac:dyDescent="0.5">
      <c r="A4" s="18" t="s">
        <v>107</v>
      </c>
      <c r="B4" s="18" t="s">
        <v>108</v>
      </c>
      <c r="C4" s="18" t="s">
        <v>109</v>
      </c>
      <c r="D4" s="4" t="s">
        <v>110</v>
      </c>
      <c r="E4" s="19" t="s">
        <v>111</v>
      </c>
      <c r="F4" s="77" t="s">
        <v>168</v>
      </c>
    </row>
    <row r="5" spans="1:8" x14ac:dyDescent="0.5">
      <c r="A5" s="21"/>
      <c r="B5" s="21" t="s">
        <v>112</v>
      </c>
      <c r="C5" s="22" t="s">
        <v>118</v>
      </c>
      <c r="D5" s="4" t="s">
        <v>113</v>
      </c>
      <c r="E5" s="23" t="s">
        <v>111</v>
      </c>
      <c r="F5" s="78"/>
    </row>
    <row r="6" spans="1:8" x14ac:dyDescent="0.5">
      <c r="A6" s="21"/>
      <c r="B6" s="21" t="s">
        <v>114</v>
      </c>
      <c r="C6" s="22"/>
      <c r="D6" s="4" t="s">
        <v>115</v>
      </c>
      <c r="E6" s="25">
        <v>30000</v>
      </c>
      <c r="F6" s="21"/>
    </row>
    <row r="7" spans="1:8" x14ac:dyDescent="0.5">
      <c r="A7" s="21"/>
      <c r="B7" s="26" t="s">
        <v>116</v>
      </c>
      <c r="C7" s="22"/>
      <c r="D7" s="22"/>
      <c r="E7" s="21"/>
      <c r="F7" s="21"/>
    </row>
    <row r="8" spans="1:8" x14ac:dyDescent="0.5">
      <c r="A8" s="21"/>
      <c r="B8" s="21" t="s">
        <v>117</v>
      </c>
      <c r="C8" s="22"/>
      <c r="D8" s="22"/>
      <c r="E8" s="43"/>
      <c r="F8" s="21"/>
    </row>
    <row r="9" spans="1:8" x14ac:dyDescent="0.5">
      <c r="A9" s="21"/>
      <c r="B9" s="21"/>
      <c r="C9" s="22"/>
      <c r="D9" s="22"/>
      <c r="E9" s="21"/>
      <c r="F9" s="21"/>
    </row>
    <row r="10" spans="1:8" x14ac:dyDescent="0.5">
      <c r="A10" s="21"/>
      <c r="B10" s="21"/>
      <c r="C10" s="22"/>
      <c r="D10" s="22"/>
      <c r="E10" s="21"/>
      <c r="F10" s="21"/>
    </row>
    <row r="11" spans="1:8" x14ac:dyDescent="0.5">
      <c r="A11" s="21"/>
      <c r="B11" s="21"/>
      <c r="C11" s="27"/>
      <c r="D11" s="22"/>
      <c r="E11" s="21"/>
      <c r="F11" s="21"/>
    </row>
    <row r="12" spans="1:8" x14ac:dyDescent="0.5">
      <c r="A12" s="21"/>
      <c r="B12" s="21"/>
      <c r="C12" s="22"/>
      <c r="D12" s="22"/>
      <c r="E12" s="21"/>
      <c r="F12" s="21"/>
    </row>
    <row r="13" spans="1:8" x14ac:dyDescent="0.5">
      <c r="A13" s="41"/>
      <c r="B13" s="41"/>
      <c r="C13" s="44"/>
      <c r="D13" s="44" t="s">
        <v>173</v>
      </c>
      <c r="E13" s="45">
        <v>30000</v>
      </c>
      <c r="F13" s="41"/>
      <c r="H13" s="1">
        <f>SUM(E6)</f>
        <v>30000</v>
      </c>
    </row>
    <row r="14" spans="1:8" x14ac:dyDescent="0.5">
      <c r="A14" s="30"/>
      <c r="B14" s="30"/>
      <c r="C14" s="31"/>
      <c r="D14" s="31"/>
      <c r="E14" s="30"/>
      <c r="F14" s="30"/>
    </row>
    <row r="15" spans="1:8" x14ac:dyDescent="0.5">
      <c r="A15" s="30"/>
      <c r="B15" s="30"/>
      <c r="C15" s="31"/>
      <c r="D15" s="31"/>
      <c r="E15" s="30"/>
      <c r="F15" s="30"/>
    </row>
    <row r="16" spans="1:8" x14ac:dyDescent="0.5">
      <c r="A16" s="30"/>
      <c r="B16" s="30"/>
      <c r="C16" s="31"/>
      <c r="D16" s="31"/>
      <c r="E16" s="30"/>
      <c r="F16" s="30"/>
    </row>
    <row r="17" spans="1:6" x14ac:dyDescent="0.5">
      <c r="A17" s="30"/>
      <c r="B17" s="30"/>
      <c r="C17" s="31"/>
      <c r="D17" s="31"/>
      <c r="E17" s="30"/>
      <c r="F17" s="30"/>
    </row>
    <row r="18" spans="1:6" x14ac:dyDescent="0.5">
      <c r="A18" s="30"/>
      <c r="B18" s="30"/>
      <c r="C18" s="31"/>
      <c r="D18" s="31"/>
      <c r="E18" s="30"/>
      <c r="F18" s="30"/>
    </row>
    <row r="19" spans="1:6" x14ac:dyDescent="0.5">
      <c r="A19" s="30"/>
      <c r="B19" s="30"/>
      <c r="C19" s="31"/>
      <c r="D19" s="31"/>
      <c r="E19" s="30"/>
      <c r="F19" s="30"/>
    </row>
    <row r="20" spans="1:6" x14ac:dyDescent="0.5">
      <c r="A20" s="30"/>
      <c r="B20" s="30"/>
      <c r="C20" s="31"/>
      <c r="D20" s="31"/>
      <c r="E20" s="30"/>
      <c r="F20" s="30"/>
    </row>
    <row r="21" spans="1:6" x14ac:dyDescent="0.5">
      <c r="A21" s="30"/>
      <c r="B21" s="30"/>
      <c r="C21" s="31"/>
      <c r="D21" s="31"/>
      <c r="E21" s="30"/>
      <c r="F21" s="30"/>
    </row>
    <row r="22" spans="1:6" x14ac:dyDescent="0.5">
      <c r="A22" s="30"/>
      <c r="B22" s="30"/>
      <c r="C22" s="31"/>
      <c r="D22" s="31"/>
      <c r="E22" s="30"/>
      <c r="F22" s="30"/>
    </row>
    <row r="23" spans="1:6" x14ac:dyDescent="0.5">
      <c r="A23" s="30"/>
      <c r="B23" s="30"/>
      <c r="C23" s="31"/>
      <c r="D23" s="31"/>
      <c r="E23" s="30"/>
      <c r="F23" s="30"/>
    </row>
    <row r="24" spans="1:6" x14ac:dyDescent="0.5">
      <c r="A24" s="30"/>
      <c r="B24" s="30"/>
      <c r="C24" s="31"/>
      <c r="D24" s="31"/>
      <c r="E24" s="30"/>
      <c r="F24" s="30"/>
    </row>
    <row r="25" spans="1:6" x14ac:dyDescent="0.5">
      <c r="A25" s="30"/>
      <c r="B25" s="30"/>
      <c r="C25" s="31"/>
      <c r="D25" s="31"/>
      <c r="E25" s="30"/>
      <c r="F25" s="30"/>
    </row>
    <row r="26" spans="1:6" x14ac:dyDescent="0.5">
      <c r="A26" s="30"/>
      <c r="B26" s="30"/>
      <c r="C26" s="31"/>
      <c r="D26" s="31"/>
      <c r="E26" s="30"/>
      <c r="F26" s="30"/>
    </row>
    <row r="27" spans="1:6" x14ac:dyDescent="0.5">
      <c r="A27" s="30"/>
      <c r="B27" s="30"/>
      <c r="C27" s="31"/>
      <c r="D27" s="31"/>
      <c r="E27" s="30"/>
      <c r="F27" s="30"/>
    </row>
    <row r="28" spans="1:6" x14ac:dyDescent="0.5">
      <c r="A28" s="30"/>
      <c r="B28" s="30"/>
      <c r="C28" s="31"/>
      <c r="D28" s="31"/>
      <c r="E28" s="30"/>
      <c r="F28" s="30"/>
    </row>
    <row r="29" spans="1:6" x14ac:dyDescent="0.5">
      <c r="A29" s="30"/>
      <c r="B29" s="30"/>
      <c r="C29" s="31"/>
      <c r="D29" s="31"/>
      <c r="E29" s="30"/>
      <c r="F29" s="30"/>
    </row>
    <row r="30" spans="1:6" x14ac:dyDescent="0.5">
      <c r="A30" s="30"/>
      <c r="B30" s="30"/>
      <c r="C30" s="31"/>
      <c r="D30" s="31"/>
      <c r="E30" s="30"/>
      <c r="F30" s="30"/>
    </row>
    <row r="31" spans="1:6" x14ac:dyDescent="0.5">
      <c r="A31" s="30"/>
      <c r="B31" s="30"/>
      <c r="C31" s="31"/>
      <c r="D31" s="31"/>
      <c r="E31" s="30"/>
      <c r="F31" s="30"/>
    </row>
    <row r="32" spans="1:6" x14ac:dyDescent="0.5">
      <c r="A32" s="30"/>
      <c r="B32" s="30"/>
      <c r="C32" s="31"/>
      <c r="D32" s="31"/>
      <c r="E32" s="30"/>
      <c r="F32" s="30"/>
    </row>
    <row r="33" spans="1:6" x14ac:dyDescent="0.5">
      <c r="A33" s="30"/>
      <c r="B33" s="30"/>
      <c r="C33" s="31"/>
      <c r="D33" s="31"/>
      <c r="E33" s="30"/>
      <c r="F33" s="30"/>
    </row>
    <row r="34" spans="1:6" x14ac:dyDescent="0.5">
      <c r="A34" s="30"/>
      <c r="B34" s="30"/>
      <c r="C34" s="31"/>
      <c r="D34" s="31"/>
      <c r="E34" s="30"/>
      <c r="F34" s="30"/>
    </row>
    <row r="35" spans="1:6" x14ac:dyDescent="0.5">
      <c r="A35" s="30"/>
      <c r="B35" s="30"/>
      <c r="C35" s="31"/>
      <c r="D35" s="31"/>
      <c r="E35" s="30"/>
      <c r="F35" s="30"/>
    </row>
    <row r="36" spans="1:6" x14ac:dyDescent="0.5">
      <c r="A36" s="30"/>
      <c r="B36" s="30"/>
      <c r="C36" s="31"/>
      <c r="D36" s="31"/>
      <c r="E36" s="30"/>
      <c r="F36" s="30"/>
    </row>
  </sheetData>
  <mergeCells count="2">
    <mergeCell ref="A1:F1"/>
    <mergeCell ref="F4:F5"/>
  </mergeCells>
  <pageMargins left="0.51181102362204722" right="0.31496062992125984" top="0.74803149606299213" bottom="0.74803149606299213" header="0.31496062992125984" footer="0.31496062992125984"/>
  <pageSetup paperSize="9" orientation="landscape" horizontalDpi="4294967293" verticalDpi="0" r:id="rId1"/>
  <headerFooter>
    <oddHeader>&amp;R&amp;"Angsana New,ธรรมดา"&amp;16 86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view="pageLayout" topLeftCell="A13" zoomScaleNormal="110" workbookViewId="0">
      <selection activeCell="E23" sqref="E23"/>
    </sheetView>
  </sheetViews>
  <sheetFormatPr defaultRowHeight="23.25" x14ac:dyDescent="0.5"/>
  <cols>
    <col min="1" max="1" width="18.125" style="15" customWidth="1"/>
    <col min="2" max="2" width="23.5" style="15" customWidth="1"/>
    <col min="3" max="3" width="31.125" style="15" customWidth="1"/>
    <col min="4" max="4" width="30.25" style="15" customWidth="1"/>
    <col min="5" max="5" width="11.375" style="33" customWidth="1"/>
    <col min="6" max="6" width="10.75" style="15" customWidth="1"/>
    <col min="7" max="7" width="9" style="15"/>
    <col min="8" max="8" width="10.125" style="15" customWidth="1"/>
    <col min="9" max="16384" width="9" style="15"/>
  </cols>
  <sheetData>
    <row r="1" spans="1:6" x14ac:dyDescent="0.5">
      <c r="A1" s="76" t="s">
        <v>4</v>
      </c>
      <c r="B1" s="76"/>
      <c r="C1" s="76"/>
      <c r="D1" s="76"/>
      <c r="E1" s="76"/>
      <c r="F1" s="76"/>
    </row>
    <row r="2" spans="1:6" ht="44.25" customHeight="1" x14ac:dyDescent="0.5">
      <c r="A2" s="16" t="s">
        <v>8</v>
      </c>
      <c r="B2" s="16" t="s">
        <v>31</v>
      </c>
      <c r="D2" s="15" t="s">
        <v>7</v>
      </c>
      <c r="E2" s="33" t="s">
        <v>10</v>
      </c>
    </row>
    <row r="3" spans="1:6" x14ac:dyDescent="0.5">
      <c r="A3" s="17" t="s">
        <v>5</v>
      </c>
      <c r="B3" s="17" t="s">
        <v>6</v>
      </c>
      <c r="C3" s="17" t="s">
        <v>0</v>
      </c>
      <c r="D3" s="17" t="s">
        <v>1</v>
      </c>
      <c r="E3" s="20" t="s">
        <v>2</v>
      </c>
      <c r="F3" s="17" t="s">
        <v>3</v>
      </c>
    </row>
    <row r="4" spans="1:6" x14ac:dyDescent="0.5">
      <c r="A4" s="18" t="s">
        <v>32</v>
      </c>
      <c r="B4" s="18" t="s">
        <v>33</v>
      </c>
      <c r="C4" s="18" t="s">
        <v>38</v>
      </c>
      <c r="D4" s="34" t="s">
        <v>73</v>
      </c>
      <c r="E4" s="19">
        <v>0</v>
      </c>
      <c r="F4" s="20" t="s">
        <v>51</v>
      </c>
    </row>
    <row r="5" spans="1:6" x14ac:dyDescent="0.5">
      <c r="A5" s="21" t="s">
        <v>12</v>
      </c>
      <c r="B5" s="21" t="s">
        <v>34</v>
      </c>
      <c r="C5" s="35" t="s">
        <v>79</v>
      </c>
      <c r="D5" s="36" t="s">
        <v>74</v>
      </c>
      <c r="E5" s="37"/>
      <c r="F5" s="38" t="s">
        <v>52</v>
      </c>
    </row>
    <row r="6" spans="1:6" x14ac:dyDescent="0.5">
      <c r="A6" s="21" t="s">
        <v>13</v>
      </c>
      <c r="B6" s="21" t="s">
        <v>35</v>
      </c>
      <c r="C6" s="22" t="s">
        <v>39</v>
      </c>
      <c r="D6" s="36" t="s">
        <v>75</v>
      </c>
      <c r="E6" s="25">
        <v>0</v>
      </c>
      <c r="F6" s="21"/>
    </row>
    <row r="7" spans="1:6" x14ac:dyDescent="0.5">
      <c r="A7" s="21"/>
      <c r="B7" s="26" t="s">
        <v>36</v>
      </c>
      <c r="C7" s="22" t="s">
        <v>40</v>
      </c>
      <c r="D7" s="36" t="s">
        <v>76</v>
      </c>
      <c r="E7" s="25">
        <v>26200</v>
      </c>
      <c r="F7" s="21"/>
    </row>
    <row r="8" spans="1:6" x14ac:dyDescent="0.5">
      <c r="A8" s="21"/>
      <c r="B8" s="21" t="s">
        <v>37</v>
      </c>
      <c r="C8" s="22" t="s">
        <v>41</v>
      </c>
      <c r="D8" s="36" t="s">
        <v>77</v>
      </c>
      <c r="E8" s="25">
        <v>5300</v>
      </c>
      <c r="F8" s="21"/>
    </row>
    <row r="9" spans="1:6" x14ac:dyDescent="0.5">
      <c r="A9" s="21"/>
      <c r="B9" s="21"/>
      <c r="C9" s="22"/>
      <c r="D9" s="22" t="s">
        <v>42</v>
      </c>
      <c r="E9" s="23"/>
      <c r="F9" s="21"/>
    </row>
    <row r="10" spans="1:6" ht="23.25" customHeight="1" x14ac:dyDescent="0.5">
      <c r="A10" s="21"/>
      <c r="B10" s="21"/>
      <c r="C10" s="22"/>
      <c r="D10" s="22" t="s">
        <v>78</v>
      </c>
      <c r="E10" s="25">
        <v>300</v>
      </c>
      <c r="F10" s="21"/>
    </row>
    <row r="11" spans="1:6" x14ac:dyDescent="0.5">
      <c r="A11" s="21"/>
      <c r="B11" s="21"/>
      <c r="C11" s="39"/>
      <c r="D11" s="22" t="s">
        <v>43</v>
      </c>
      <c r="E11" s="23"/>
      <c r="F11" s="21"/>
    </row>
    <row r="12" spans="1:6" x14ac:dyDescent="0.5">
      <c r="A12" s="21"/>
      <c r="B12" s="21"/>
      <c r="C12" s="28"/>
      <c r="D12" s="22" t="s">
        <v>44</v>
      </c>
      <c r="E12" s="25">
        <v>3500</v>
      </c>
      <c r="F12" s="21"/>
    </row>
    <row r="13" spans="1:6" x14ac:dyDescent="0.5">
      <c r="A13" s="21"/>
      <c r="B13" s="21"/>
      <c r="C13" s="36"/>
      <c r="D13" s="22" t="s">
        <v>45</v>
      </c>
      <c r="E13" s="23"/>
      <c r="F13" s="21"/>
    </row>
    <row r="14" spans="1:6" x14ac:dyDescent="0.5">
      <c r="A14" s="21"/>
      <c r="B14" s="21"/>
      <c r="C14" s="22"/>
      <c r="D14" s="22" t="s">
        <v>46</v>
      </c>
      <c r="E14" s="25">
        <v>1500</v>
      </c>
      <c r="F14" s="21"/>
    </row>
    <row r="15" spans="1:6" x14ac:dyDescent="0.5">
      <c r="A15" s="21"/>
      <c r="B15" s="21"/>
      <c r="C15" s="22"/>
      <c r="D15" s="22" t="s">
        <v>47</v>
      </c>
      <c r="E15" s="25">
        <v>0</v>
      </c>
      <c r="F15" s="21"/>
    </row>
    <row r="16" spans="1:6" x14ac:dyDescent="0.5">
      <c r="A16" s="21"/>
      <c r="B16" s="21"/>
      <c r="C16" s="22"/>
      <c r="D16" s="22" t="s">
        <v>48</v>
      </c>
      <c r="E16" s="23"/>
      <c r="F16" s="21"/>
    </row>
    <row r="17" spans="1:8" x14ac:dyDescent="0.5">
      <c r="A17" s="21"/>
      <c r="B17" s="21"/>
      <c r="C17" s="22"/>
      <c r="D17" s="22" t="s">
        <v>49</v>
      </c>
      <c r="E17" s="25">
        <v>0</v>
      </c>
      <c r="F17" s="21"/>
    </row>
    <row r="18" spans="1:8" x14ac:dyDescent="0.5">
      <c r="A18" s="21"/>
      <c r="B18" s="21"/>
      <c r="C18" s="22"/>
      <c r="D18" s="22" t="s">
        <v>70</v>
      </c>
      <c r="E18" s="25">
        <v>5576</v>
      </c>
      <c r="F18" s="21"/>
    </row>
    <row r="19" spans="1:8" x14ac:dyDescent="0.5">
      <c r="A19" s="21"/>
      <c r="B19" s="21"/>
      <c r="C19" s="21"/>
      <c r="D19" s="22" t="s">
        <v>50</v>
      </c>
      <c r="E19" s="23"/>
      <c r="F19" s="21"/>
    </row>
    <row r="20" spans="1:8" x14ac:dyDescent="0.5">
      <c r="A20" s="41"/>
      <c r="B20" s="41"/>
      <c r="C20" s="41"/>
      <c r="D20" s="41" t="s">
        <v>173</v>
      </c>
      <c r="E20" s="42">
        <v>42376</v>
      </c>
      <c r="F20" s="29"/>
      <c r="H20" s="1">
        <f>SUM(E4:E18)</f>
        <v>42376</v>
      </c>
    </row>
    <row r="21" spans="1:8" x14ac:dyDescent="0.5">
      <c r="D21" s="40" t="s">
        <v>81</v>
      </c>
    </row>
  </sheetData>
  <mergeCells count="1">
    <mergeCell ref="A1:F1"/>
  </mergeCells>
  <pageMargins left="0.51181102362204722" right="0.51181102362204722" top="0.74803149606299213" bottom="0.74803149606299213" header="0.31496062992125984" footer="0.31496062992125984"/>
  <pageSetup paperSize="9" orientation="landscape" horizontalDpi="4294967293" verticalDpi="0" r:id="rId1"/>
  <headerFooter>
    <oddHeader>&amp;R&amp;"Angsana New,ธรรมดา"&amp;16 87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tabSelected="1" view="pageLayout" zoomScaleNormal="100" workbookViewId="0">
      <selection activeCell="D22" sqref="D22"/>
    </sheetView>
  </sheetViews>
  <sheetFormatPr defaultRowHeight="23.25" x14ac:dyDescent="0.5"/>
  <cols>
    <col min="1" max="1" width="17.5" style="15" customWidth="1"/>
    <col min="2" max="2" width="26" style="15" customWidth="1"/>
    <col min="3" max="3" width="31.25" style="15" customWidth="1"/>
    <col min="4" max="4" width="29.625" style="15" customWidth="1"/>
    <col min="5" max="5" width="9.75" style="33" customWidth="1"/>
    <col min="6" max="6" width="11.375" style="15" customWidth="1"/>
    <col min="7" max="7" width="9" style="15"/>
    <col min="8" max="8" width="11.125" style="15" customWidth="1"/>
    <col min="9" max="16384" width="9" style="15"/>
  </cols>
  <sheetData>
    <row r="1" spans="1:6" x14ac:dyDescent="0.5">
      <c r="A1" s="76" t="s">
        <v>4</v>
      </c>
      <c r="B1" s="76"/>
      <c r="C1" s="76"/>
      <c r="D1" s="76"/>
      <c r="E1" s="76"/>
      <c r="F1" s="76"/>
    </row>
    <row r="2" spans="1:6" ht="46.5" x14ac:dyDescent="0.5">
      <c r="A2" s="16" t="s">
        <v>8</v>
      </c>
      <c r="B2" s="16" t="s">
        <v>119</v>
      </c>
      <c r="D2" s="15" t="s">
        <v>7</v>
      </c>
      <c r="E2" s="79" t="s">
        <v>10</v>
      </c>
      <c r="F2" s="79"/>
    </row>
    <row r="3" spans="1:6" x14ac:dyDescent="0.5">
      <c r="A3" s="17" t="s">
        <v>5</v>
      </c>
      <c r="B3" s="17" t="s">
        <v>6</v>
      </c>
      <c r="C3" s="17" t="s">
        <v>0</v>
      </c>
      <c r="D3" s="17" t="s">
        <v>1</v>
      </c>
      <c r="E3" s="17" t="s">
        <v>2</v>
      </c>
      <c r="F3" s="17" t="s">
        <v>3</v>
      </c>
    </row>
    <row r="4" spans="1:6" x14ac:dyDescent="0.5">
      <c r="A4" s="18" t="s">
        <v>120</v>
      </c>
      <c r="B4" s="18" t="s">
        <v>121</v>
      </c>
      <c r="C4" s="18" t="s">
        <v>122</v>
      </c>
      <c r="D4" s="4" t="s">
        <v>123</v>
      </c>
      <c r="E4" s="19">
        <v>301</v>
      </c>
      <c r="F4" s="20" t="s">
        <v>152</v>
      </c>
    </row>
    <row r="5" spans="1:6" x14ac:dyDescent="0.5">
      <c r="A5" s="21" t="s">
        <v>124</v>
      </c>
      <c r="B5" s="21" t="s">
        <v>125</v>
      </c>
      <c r="C5" s="22" t="s">
        <v>126</v>
      </c>
      <c r="D5" s="4" t="s">
        <v>127</v>
      </c>
      <c r="E5" s="23"/>
      <c r="F5" s="24" t="s">
        <v>153</v>
      </c>
    </row>
    <row r="6" spans="1:6" x14ac:dyDescent="0.5">
      <c r="A6" s="21"/>
      <c r="B6" s="21" t="s">
        <v>128</v>
      </c>
      <c r="C6" s="22" t="s">
        <v>129</v>
      </c>
      <c r="D6" s="4" t="s">
        <v>130</v>
      </c>
      <c r="E6" s="25">
        <v>2726</v>
      </c>
      <c r="F6" s="21"/>
    </row>
    <row r="7" spans="1:6" x14ac:dyDescent="0.5">
      <c r="A7" s="21"/>
      <c r="B7" s="26" t="s">
        <v>131</v>
      </c>
      <c r="C7" s="22" t="s">
        <v>132</v>
      </c>
      <c r="D7" s="22" t="s">
        <v>133</v>
      </c>
      <c r="E7" s="23"/>
      <c r="F7" s="21"/>
    </row>
    <row r="8" spans="1:6" x14ac:dyDescent="0.5">
      <c r="A8" s="21"/>
      <c r="B8" s="21" t="s">
        <v>134</v>
      </c>
      <c r="C8" s="22"/>
      <c r="D8" s="22" t="s">
        <v>135</v>
      </c>
      <c r="E8" s="25">
        <v>1951</v>
      </c>
      <c r="F8" s="21"/>
    </row>
    <row r="9" spans="1:6" x14ac:dyDescent="0.5">
      <c r="A9" s="21"/>
      <c r="B9" s="21" t="s">
        <v>136</v>
      </c>
      <c r="C9" s="22"/>
      <c r="D9" s="22" t="s">
        <v>137</v>
      </c>
      <c r="E9" s="23"/>
      <c r="F9" s="21"/>
    </row>
    <row r="10" spans="1:6" x14ac:dyDescent="0.5">
      <c r="A10" s="21"/>
      <c r="B10" s="21" t="s">
        <v>138</v>
      </c>
      <c r="C10" s="22"/>
      <c r="D10" s="22" t="s">
        <v>139</v>
      </c>
      <c r="E10" s="25">
        <v>0</v>
      </c>
      <c r="F10" s="21"/>
    </row>
    <row r="11" spans="1:6" x14ac:dyDescent="0.5">
      <c r="A11" s="21"/>
      <c r="B11" s="21" t="s">
        <v>140</v>
      </c>
      <c r="C11" s="27"/>
      <c r="D11" s="22" t="s">
        <v>146</v>
      </c>
      <c r="E11" s="25">
        <v>11500</v>
      </c>
      <c r="F11" s="21"/>
    </row>
    <row r="12" spans="1:6" x14ac:dyDescent="0.5">
      <c r="A12" s="21"/>
      <c r="B12" s="21" t="s">
        <v>141</v>
      </c>
      <c r="D12" s="22" t="s">
        <v>147</v>
      </c>
      <c r="E12" s="23"/>
      <c r="F12" s="21"/>
    </row>
    <row r="13" spans="1:6" x14ac:dyDescent="0.5">
      <c r="A13" s="21"/>
      <c r="B13" s="21" t="s">
        <v>142</v>
      </c>
      <c r="C13" s="28"/>
      <c r="D13" s="22" t="s">
        <v>145</v>
      </c>
      <c r="E13" s="25">
        <v>10400</v>
      </c>
      <c r="F13" s="21"/>
    </row>
    <row r="14" spans="1:6" x14ac:dyDescent="0.5">
      <c r="A14" s="21"/>
      <c r="B14" s="21" t="s">
        <v>143</v>
      </c>
      <c r="C14" s="4"/>
      <c r="D14" s="22" t="s">
        <v>127</v>
      </c>
      <c r="E14" s="25"/>
      <c r="F14" s="21"/>
    </row>
    <row r="15" spans="1:6" x14ac:dyDescent="0.5">
      <c r="A15" s="21"/>
      <c r="B15" s="21" t="s">
        <v>144</v>
      </c>
      <c r="C15" s="22"/>
      <c r="D15" s="22"/>
      <c r="E15" s="23"/>
      <c r="F15" s="21"/>
    </row>
    <row r="16" spans="1:6" x14ac:dyDescent="0.5">
      <c r="A16" s="21"/>
      <c r="B16" s="21"/>
      <c r="C16" s="22"/>
      <c r="D16" s="22"/>
      <c r="E16" s="23"/>
      <c r="F16" s="21"/>
    </row>
    <row r="17" spans="1:8" x14ac:dyDescent="0.5">
      <c r="A17" s="21"/>
      <c r="B17" s="21"/>
      <c r="C17" s="22"/>
      <c r="D17" s="22"/>
      <c r="E17" s="24"/>
      <c r="F17" s="21"/>
    </row>
    <row r="18" spans="1:8" x14ac:dyDescent="0.5">
      <c r="A18" s="21"/>
      <c r="B18" s="21"/>
      <c r="C18" s="22"/>
      <c r="D18" s="22"/>
      <c r="E18" s="24"/>
      <c r="F18" s="21"/>
    </row>
    <row r="19" spans="1:8" x14ac:dyDescent="0.5">
      <c r="A19" s="41"/>
      <c r="B19" s="41"/>
      <c r="C19" s="44"/>
      <c r="D19" s="44"/>
      <c r="E19" s="17">
        <v>26878</v>
      </c>
      <c r="F19" s="41"/>
      <c r="H19" s="1">
        <f>SUM(E4:E14)</f>
        <v>26878</v>
      </c>
    </row>
    <row r="20" spans="1:8" x14ac:dyDescent="0.5">
      <c r="A20" s="30"/>
      <c r="B20" s="30"/>
      <c r="C20" s="31"/>
      <c r="D20" s="31"/>
      <c r="E20" s="32"/>
      <c r="F20" s="30"/>
    </row>
  </sheetData>
  <mergeCells count="2">
    <mergeCell ref="A1:F1"/>
    <mergeCell ref="E2:F2"/>
  </mergeCells>
  <pageMargins left="0.70866141732283472" right="0.31496062992125984" top="0.74803149606299213" bottom="0.74803149606299213" header="0.31496062992125984" footer="0.31496062992125984"/>
  <pageSetup paperSize="9" orientation="landscape" horizontalDpi="4294967293" verticalDpi="0" r:id="rId1"/>
  <headerFooter>
    <oddHeader>&amp;R&amp;"Angsana New,ธรรมดา"&amp;16 88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workbookViewId="0">
      <selection activeCell="G10" sqref="G10"/>
    </sheetView>
  </sheetViews>
  <sheetFormatPr defaultRowHeight="23.25" x14ac:dyDescent="0.2"/>
  <cols>
    <col min="1" max="1" width="5.125" style="4" customWidth="1"/>
    <col min="2" max="2" width="27.375" style="4" customWidth="1"/>
    <col min="3" max="3" width="9.625" style="4" customWidth="1"/>
    <col min="4" max="4" width="10.125" style="4" customWidth="1"/>
    <col min="5" max="5" width="8.75" style="4" customWidth="1"/>
    <col min="6" max="6" width="9.125" style="4" customWidth="1"/>
    <col min="7" max="7" width="9" style="4" customWidth="1"/>
    <col min="8" max="8" width="10" style="4" customWidth="1"/>
    <col min="9" max="9" width="19.875" style="4" customWidth="1"/>
    <col min="10" max="256" width="9" style="4"/>
    <col min="257" max="257" width="5.125" style="4" customWidth="1"/>
    <col min="258" max="258" width="27.375" style="4" customWidth="1"/>
    <col min="259" max="259" width="9.625" style="4" customWidth="1"/>
    <col min="260" max="260" width="10.125" style="4" customWidth="1"/>
    <col min="261" max="261" width="8.75" style="4" customWidth="1"/>
    <col min="262" max="262" width="9.125" style="4" customWidth="1"/>
    <col min="263" max="263" width="9" style="4" customWidth="1"/>
    <col min="264" max="264" width="10" style="4" customWidth="1"/>
    <col min="265" max="265" width="19.875" style="4" customWidth="1"/>
    <col min="266" max="512" width="9" style="4"/>
    <col min="513" max="513" width="5.125" style="4" customWidth="1"/>
    <col min="514" max="514" width="27.375" style="4" customWidth="1"/>
    <col min="515" max="515" width="9.625" style="4" customWidth="1"/>
    <col min="516" max="516" width="10.125" style="4" customWidth="1"/>
    <col min="517" max="517" width="8.75" style="4" customWidth="1"/>
    <col min="518" max="518" width="9.125" style="4" customWidth="1"/>
    <col min="519" max="519" width="9" style="4" customWidth="1"/>
    <col min="520" max="520" width="10" style="4" customWidth="1"/>
    <col min="521" max="521" width="19.875" style="4" customWidth="1"/>
    <col min="522" max="768" width="9" style="4"/>
    <col min="769" max="769" width="5.125" style="4" customWidth="1"/>
    <col min="770" max="770" width="27.375" style="4" customWidth="1"/>
    <col min="771" max="771" width="9.625" style="4" customWidth="1"/>
    <col min="772" max="772" width="10.125" style="4" customWidth="1"/>
    <col min="773" max="773" width="8.75" style="4" customWidth="1"/>
    <col min="774" max="774" width="9.125" style="4" customWidth="1"/>
    <col min="775" max="775" width="9" style="4" customWidth="1"/>
    <col min="776" max="776" width="10" style="4" customWidth="1"/>
    <col min="777" max="777" width="19.875" style="4" customWidth="1"/>
    <col min="778" max="1024" width="9" style="4"/>
    <col min="1025" max="1025" width="5.125" style="4" customWidth="1"/>
    <col min="1026" max="1026" width="27.375" style="4" customWidth="1"/>
    <col min="1027" max="1027" width="9.625" style="4" customWidth="1"/>
    <col min="1028" max="1028" width="10.125" style="4" customWidth="1"/>
    <col min="1029" max="1029" width="8.75" style="4" customWidth="1"/>
    <col min="1030" max="1030" width="9.125" style="4" customWidth="1"/>
    <col min="1031" max="1031" width="9" style="4" customWidth="1"/>
    <col min="1032" max="1032" width="10" style="4" customWidth="1"/>
    <col min="1033" max="1033" width="19.875" style="4" customWidth="1"/>
    <col min="1034" max="1280" width="9" style="4"/>
    <col min="1281" max="1281" width="5.125" style="4" customWidth="1"/>
    <col min="1282" max="1282" width="27.375" style="4" customWidth="1"/>
    <col min="1283" max="1283" width="9.625" style="4" customWidth="1"/>
    <col min="1284" max="1284" width="10.125" style="4" customWidth="1"/>
    <col min="1285" max="1285" width="8.75" style="4" customWidth="1"/>
    <col min="1286" max="1286" width="9.125" style="4" customWidth="1"/>
    <col min="1287" max="1287" width="9" style="4" customWidth="1"/>
    <col min="1288" max="1288" width="10" style="4" customWidth="1"/>
    <col min="1289" max="1289" width="19.875" style="4" customWidth="1"/>
    <col min="1290" max="1536" width="9" style="4"/>
    <col min="1537" max="1537" width="5.125" style="4" customWidth="1"/>
    <col min="1538" max="1538" width="27.375" style="4" customWidth="1"/>
    <col min="1539" max="1539" width="9.625" style="4" customWidth="1"/>
    <col min="1540" max="1540" width="10.125" style="4" customWidth="1"/>
    <col min="1541" max="1541" width="8.75" style="4" customWidth="1"/>
    <col min="1542" max="1542" width="9.125" style="4" customWidth="1"/>
    <col min="1543" max="1543" width="9" style="4" customWidth="1"/>
    <col min="1544" max="1544" width="10" style="4" customWidth="1"/>
    <col min="1545" max="1545" width="19.875" style="4" customWidth="1"/>
    <col min="1546" max="1792" width="9" style="4"/>
    <col min="1793" max="1793" width="5.125" style="4" customWidth="1"/>
    <col min="1794" max="1794" width="27.375" style="4" customWidth="1"/>
    <col min="1795" max="1795" width="9.625" style="4" customWidth="1"/>
    <col min="1796" max="1796" width="10.125" style="4" customWidth="1"/>
    <col min="1797" max="1797" width="8.75" style="4" customWidth="1"/>
    <col min="1798" max="1798" width="9.125" style="4" customWidth="1"/>
    <col min="1799" max="1799" width="9" style="4" customWidth="1"/>
    <col min="1800" max="1800" width="10" style="4" customWidth="1"/>
    <col min="1801" max="1801" width="19.875" style="4" customWidth="1"/>
    <col min="1802" max="2048" width="9" style="4"/>
    <col min="2049" max="2049" width="5.125" style="4" customWidth="1"/>
    <col min="2050" max="2050" width="27.375" style="4" customWidth="1"/>
    <col min="2051" max="2051" width="9.625" style="4" customWidth="1"/>
    <col min="2052" max="2052" width="10.125" style="4" customWidth="1"/>
    <col min="2053" max="2053" width="8.75" style="4" customWidth="1"/>
    <col min="2054" max="2054" width="9.125" style="4" customWidth="1"/>
    <col min="2055" max="2055" width="9" style="4" customWidth="1"/>
    <col min="2056" max="2056" width="10" style="4" customWidth="1"/>
    <col min="2057" max="2057" width="19.875" style="4" customWidth="1"/>
    <col min="2058" max="2304" width="9" style="4"/>
    <col min="2305" max="2305" width="5.125" style="4" customWidth="1"/>
    <col min="2306" max="2306" width="27.375" style="4" customWidth="1"/>
    <col min="2307" max="2307" width="9.625" style="4" customWidth="1"/>
    <col min="2308" max="2308" width="10.125" style="4" customWidth="1"/>
    <col min="2309" max="2309" width="8.75" style="4" customWidth="1"/>
    <col min="2310" max="2310" width="9.125" style="4" customWidth="1"/>
    <col min="2311" max="2311" width="9" style="4" customWidth="1"/>
    <col min="2312" max="2312" width="10" style="4" customWidth="1"/>
    <col min="2313" max="2313" width="19.875" style="4" customWidth="1"/>
    <col min="2314" max="2560" width="9" style="4"/>
    <col min="2561" max="2561" width="5.125" style="4" customWidth="1"/>
    <col min="2562" max="2562" width="27.375" style="4" customWidth="1"/>
    <col min="2563" max="2563" width="9.625" style="4" customWidth="1"/>
    <col min="2564" max="2564" width="10.125" style="4" customWidth="1"/>
    <col min="2565" max="2565" width="8.75" style="4" customWidth="1"/>
    <col min="2566" max="2566" width="9.125" style="4" customWidth="1"/>
    <col min="2567" max="2567" width="9" style="4" customWidth="1"/>
    <col min="2568" max="2568" width="10" style="4" customWidth="1"/>
    <col min="2569" max="2569" width="19.875" style="4" customWidth="1"/>
    <col min="2570" max="2816" width="9" style="4"/>
    <col min="2817" max="2817" width="5.125" style="4" customWidth="1"/>
    <col min="2818" max="2818" width="27.375" style="4" customWidth="1"/>
    <col min="2819" max="2819" width="9.625" style="4" customWidth="1"/>
    <col min="2820" max="2820" width="10.125" style="4" customWidth="1"/>
    <col min="2821" max="2821" width="8.75" style="4" customWidth="1"/>
    <col min="2822" max="2822" width="9.125" style="4" customWidth="1"/>
    <col min="2823" max="2823" width="9" style="4" customWidth="1"/>
    <col min="2824" max="2824" width="10" style="4" customWidth="1"/>
    <col min="2825" max="2825" width="19.875" style="4" customWidth="1"/>
    <col min="2826" max="3072" width="9" style="4"/>
    <col min="3073" max="3073" width="5.125" style="4" customWidth="1"/>
    <col min="3074" max="3074" width="27.375" style="4" customWidth="1"/>
    <col min="3075" max="3075" width="9.625" style="4" customWidth="1"/>
    <col min="3076" max="3076" width="10.125" style="4" customWidth="1"/>
    <col min="3077" max="3077" width="8.75" style="4" customWidth="1"/>
    <col min="3078" max="3078" width="9.125" style="4" customWidth="1"/>
    <col min="3079" max="3079" width="9" style="4" customWidth="1"/>
    <col min="3080" max="3080" width="10" style="4" customWidth="1"/>
    <col min="3081" max="3081" width="19.875" style="4" customWidth="1"/>
    <col min="3082" max="3328" width="9" style="4"/>
    <col min="3329" max="3329" width="5.125" style="4" customWidth="1"/>
    <col min="3330" max="3330" width="27.375" style="4" customWidth="1"/>
    <col min="3331" max="3331" width="9.625" style="4" customWidth="1"/>
    <col min="3332" max="3332" width="10.125" style="4" customWidth="1"/>
    <col min="3333" max="3333" width="8.75" style="4" customWidth="1"/>
    <col min="3334" max="3334" width="9.125" style="4" customWidth="1"/>
    <col min="3335" max="3335" width="9" style="4" customWidth="1"/>
    <col min="3336" max="3336" width="10" style="4" customWidth="1"/>
    <col min="3337" max="3337" width="19.875" style="4" customWidth="1"/>
    <col min="3338" max="3584" width="9" style="4"/>
    <col min="3585" max="3585" width="5.125" style="4" customWidth="1"/>
    <col min="3586" max="3586" width="27.375" style="4" customWidth="1"/>
    <col min="3587" max="3587" width="9.625" style="4" customWidth="1"/>
    <col min="3588" max="3588" width="10.125" style="4" customWidth="1"/>
    <col min="3589" max="3589" width="8.75" style="4" customWidth="1"/>
    <col min="3590" max="3590" width="9.125" style="4" customWidth="1"/>
    <col min="3591" max="3591" width="9" style="4" customWidth="1"/>
    <col min="3592" max="3592" width="10" style="4" customWidth="1"/>
    <col min="3593" max="3593" width="19.875" style="4" customWidth="1"/>
    <col min="3594" max="3840" width="9" style="4"/>
    <col min="3841" max="3841" width="5.125" style="4" customWidth="1"/>
    <col min="3842" max="3842" width="27.375" style="4" customWidth="1"/>
    <col min="3843" max="3843" width="9.625" style="4" customWidth="1"/>
    <col min="3844" max="3844" width="10.125" style="4" customWidth="1"/>
    <col min="3845" max="3845" width="8.75" style="4" customWidth="1"/>
    <col min="3846" max="3846" width="9.125" style="4" customWidth="1"/>
    <col min="3847" max="3847" width="9" style="4" customWidth="1"/>
    <col min="3848" max="3848" width="10" style="4" customWidth="1"/>
    <col min="3849" max="3849" width="19.875" style="4" customWidth="1"/>
    <col min="3850" max="4096" width="9" style="4"/>
    <col min="4097" max="4097" width="5.125" style="4" customWidth="1"/>
    <col min="4098" max="4098" width="27.375" style="4" customWidth="1"/>
    <col min="4099" max="4099" width="9.625" style="4" customWidth="1"/>
    <col min="4100" max="4100" width="10.125" style="4" customWidth="1"/>
    <col min="4101" max="4101" width="8.75" style="4" customWidth="1"/>
    <col min="4102" max="4102" width="9.125" style="4" customWidth="1"/>
    <col min="4103" max="4103" width="9" style="4" customWidth="1"/>
    <col min="4104" max="4104" width="10" style="4" customWidth="1"/>
    <col min="4105" max="4105" width="19.875" style="4" customWidth="1"/>
    <col min="4106" max="4352" width="9" style="4"/>
    <col min="4353" max="4353" width="5.125" style="4" customWidth="1"/>
    <col min="4354" max="4354" width="27.375" style="4" customWidth="1"/>
    <col min="4355" max="4355" width="9.625" style="4" customWidth="1"/>
    <col min="4356" max="4356" width="10.125" style="4" customWidth="1"/>
    <col min="4357" max="4357" width="8.75" style="4" customWidth="1"/>
    <col min="4358" max="4358" width="9.125" style="4" customWidth="1"/>
    <col min="4359" max="4359" width="9" style="4" customWidth="1"/>
    <col min="4360" max="4360" width="10" style="4" customWidth="1"/>
    <col min="4361" max="4361" width="19.875" style="4" customWidth="1"/>
    <col min="4362" max="4608" width="9" style="4"/>
    <col min="4609" max="4609" width="5.125" style="4" customWidth="1"/>
    <col min="4610" max="4610" width="27.375" style="4" customWidth="1"/>
    <col min="4611" max="4611" width="9.625" style="4" customWidth="1"/>
    <col min="4612" max="4612" width="10.125" style="4" customWidth="1"/>
    <col min="4613" max="4613" width="8.75" style="4" customWidth="1"/>
    <col min="4614" max="4614" width="9.125" style="4" customWidth="1"/>
    <col min="4615" max="4615" width="9" style="4" customWidth="1"/>
    <col min="4616" max="4616" width="10" style="4" customWidth="1"/>
    <col min="4617" max="4617" width="19.875" style="4" customWidth="1"/>
    <col min="4618" max="4864" width="9" style="4"/>
    <col min="4865" max="4865" width="5.125" style="4" customWidth="1"/>
    <col min="4866" max="4866" width="27.375" style="4" customWidth="1"/>
    <col min="4867" max="4867" width="9.625" style="4" customWidth="1"/>
    <col min="4868" max="4868" width="10.125" style="4" customWidth="1"/>
    <col min="4869" max="4869" width="8.75" style="4" customWidth="1"/>
    <col min="4870" max="4870" width="9.125" style="4" customWidth="1"/>
    <col min="4871" max="4871" width="9" style="4" customWidth="1"/>
    <col min="4872" max="4872" width="10" style="4" customWidth="1"/>
    <col min="4873" max="4873" width="19.875" style="4" customWidth="1"/>
    <col min="4874" max="5120" width="9" style="4"/>
    <col min="5121" max="5121" width="5.125" style="4" customWidth="1"/>
    <col min="5122" max="5122" width="27.375" style="4" customWidth="1"/>
    <col min="5123" max="5123" width="9.625" style="4" customWidth="1"/>
    <col min="5124" max="5124" width="10.125" style="4" customWidth="1"/>
    <col min="5125" max="5125" width="8.75" style="4" customWidth="1"/>
    <col min="5126" max="5126" width="9.125" style="4" customWidth="1"/>
    <col min="5127" max="5127" width="9" style="4" customWidth="1"/>
    <col min="5128" max="5128" width="10" style="4" customWidth="1"/>
    <col min="5129" max="5129" width="19.875" style="4" customWidth="1"/>
    <col min="5130" max="5376" width="9" style="4"/>
    <col min="5377" max="5377" width="5.125" style="4" customWidth="1"/>
    <col min="5378" max="5378" width="27.375" style="4" customWidth="1"/>
    <col min="5379" max="5379" width="9.625" style="4" customWidth="1"/>
    <col min="5380" max="5380" width="10.125" style="4" customWidth="1"/>
    <col min="5381" max="5381" width="8.75" style="4" customWidth="1"/>
    <col min="5382" max="5382" width="9.125" style="4" customWidth="1"/>
    <col min="5383" max="5383" width="9" style="4" customWidth="1"/>
    <col min="5384" max="5384" width="10" style="4" customWidth="1"/>
    <col min="5385" max="5385" width="19.875" style="4" customWidth="1"/>
    <col min="5386" max="5632" width="9" style="4"/>
    <col min="5633" max="5633" width="5.125" style="4" customWidth="1"/>
    <col min="5634" max="5634" width="27.375" style="4" customWidth="1"/>
    <col min="5635" max="5635" width="9.625" style="4" customWidth="1"/>
    <col min="5636" max="5636" width="10.125" style="4" customWidth="1"/>
    <col min="5637" max="5637" width="8.75" style="4" customWidth="1"/>
    <col min="5638" max="5638" width="9.125" style="4" customWidth="1"/>
    <col min="5639" max="5639" width="9" style="4" customWidth="1"/>
    <col min="5640" max="5640" width="10" style="4" customWidth="1"/>
    <col min="5641" max="5641" width="19.875" style="4" customWidth="1"/>
    <col min="5642" max="5888" width="9" style="4"/>
    <col min="5889" max="5889" width="5.125" style="4" customWidth="1"/>
    <col min="5890" max="5890" width="27.375" style="4" customWidth="1"/>
    <col min="5891" max="5891" width="9.625" style="4" customWidth="1"/>
    <col min="5892" max="5892" width="10.125" style="4" customWidth="1"/>
    <col min="5893" max="5893" width="8.75" style="4" customWidth="1"/>
    <col min="5894" max="5894" width="9.125" style="4" customWidth="1"/>
    <col min="5895" max="5895" width="9" style="4" customWidth="1"/>
    <col min="5896" max="5896" width="10" style="4" customWidth="1"/>
    <col min="5897" max="5897" width="19.875" style="4" customWidth="1"/>
    <col min="5898" max="6144" width="9" style="4"/>
    <col min="6145" max="6145" width="5.125" style="4" customWidth="1"/>
    <col min="6146" max="6146" width="27.375" style="4" customWidth="1"/>
    <col min="6147" max="6147" width="9.625" style="4" customWidth="1"/>
    <col min="6148" max="6148" width="10.125" style="4" customWidth="1"/>
    <col min="6149" max="6149" width="8.75" style="4" customWidth="1"/>
    <col min="6150" max="6150" width="9.125" style="4" customWidth="1"/>
    <col min="6151" max="6151" width="9" style="4" customWidth="1"/>
    <col min="6152" max="6152" width="10" style="4" customWidth="1"/>
    <col min="6153" max="6153" width="19.875" style="4" customWidth="1"/>
    <col min="6154" max="6400" width="9" style="4"/>
    <col min="6401" max="6401" width="5.125" style="4" customWidth="1"/>
    <col min="6402" max="6402" width="27.375" style="4" customWidth="1"/>
    <col min="6403" max="6403" width="9.625" style="4" customWidth="1"/>
    <col min="6404" max="6404" width="10.125" style="4" customWidth="1"/>
    <col min="6405" max="6405" width="8.75" style="4" customWidth="1"/>
    <col min="6406" max="6406" width="9.125" style="4" customWidth="1"/>
    <col min="6407" max="6407" width="9" style="4" customWidth="1"/>
    <col min="6408" max="6408" width="10" style="4" customWidth="1"/>
    <col min="6409" max="6409" width="19.875" style="4" customWidth="1"/>
    <col min="6410" max="6656" width="9" style="4"/>
    <col min="6657" max="6657" width="5.125" style="4" customWidth="1"/>
    <col min="6658" max="6658" width="27.375" style="4" customWidth="1"/>
    <col min="6659" max="6659" width="9.625" style="4" customWidth="1"/>
    <col min="6660" max="6660" width="10.125" style="4" customWidth="1"/>
    <col min="6661" max="6661" width="8.75" style="4" customWidth="1"/>
    <col min="6662" max="6662" width="9.125" style="4" customWidth="1"/>
    <col min="6663" max="6663" width="9" style="4" customWidth="1"/>
    <col min="6664" max="6664" width="10" style="4" customWidth="1"/>
    <col min="6665" max="6665" width="19.875" style="4" customWidth="1"/>
    <col min="6666" max="6912" width="9" style="4"/>
    <col min="6913" max="6913" width="5.125" style="4" customWidth="1"/>
    <col min="6914" max="6914" width="27.375" style="4" customWidth="1"/>
    <col min="6915" max="6915" width="9.625" style="4" customWidth="1"/>
    <col min="6916" max="6916" width="10.125" style="4" customWidth="1"/>
    <col min="6917" max="6917" width="8.75" style="4" customWidth="1"/>
    <col min="6918" max="6918" width="9.125" style="4" customWidth="1"/>
    <col min="6919" max="6919" width="9" style="4" customWidth="1"/>
    <col min="6920" max="6920" width="10" style="4" customWidth="1"/>
    <col min="6921" max="6921" width="19.875" style="4" customWidth="1"/>
    <col min="6922" max="7168" width="9" style="4"/>
    <col min="7169" max="7169" width="5.125" style="4" customWidth="1"/>
    <col min="7170" max="7170" width="27.375" style="4" customWidth="1"/>
    <col min="7171" max="7171" width="9.625" style="4" customWidth="1"/>
    <col min="7172" max="7172" width="10.125" style="4" customWidth="1"/>
    <col min="7173" max="7173" width="8.75" style="4" customWidth="1"/>
    <col min="7174" max="7174" width="9.125" style="4" customWidth="1"/>
    <col min="7175" max="7175" width="9" style="4" customWidth="1"/>
    <col min="7176" max="7176" width="10" style="4" customWidth="1"/>
    <col min="7177" max="7177" width="19.875" style="4" customWidth="1"/>
    <col min="7178" max="7424" width="9" style="4"/>
    <col min="7425" max="7425" width="5.125" style="4" customWidth="1"/>
    <col min="7426" max="7426" width="27.375" style="4" customWidth="1"/>
    <col min="7427" max="7427" width="9.625" style="4" customWidth="1"/>
    <col min="7428" max="7428" width="10.125" style="4" customWidth="1"/>
    <col min="7429" max="7429" width="8.75" style="4" customWidth="1"/>
    <col min="7430" max="7430" width="9.125" style="4" customWidth="1"/>
    <col min="7431" max="7431" width="9" style="4" customWidth="1"/>
    <col min="7432" max="7432" width="10" style="4" customWidth="1"/>
    <col min="7433" max="7433" width="19.875" style="4" customWidth="1"/>
    <col min="7434" max="7680" width="9" style="4"/>
    <col min="7681" max="7681" width="5.125" style="4" customWidth="1"/>
    <col min="7682" max="7682" width="27.375" style="4" customWidth="1"/>
    <col min="7683" max="7683" width="9.625" style="4" customWidth="1"/>
    <col min="7684" max="7684" width="10.125" style="4" customWidth="1"/>
    <col min="7685" max="7685" width="8.75" style="4" customWidth="1"/>
    <col min="7686" max="7686" width="9.125" style="4" customWidth="1"/>
    <col min="7687" max="7687" width="9" style="4" customWidth="1"/>
    <col min="7688" max="7688" width="10" style="4" customWidth="1"/>
    <col min="7689" max="7689" width="19.875" style="4" customWidth="1"/>
    <col min="7690" max="7936" width="9" style="4"/>
    <col min="7937" max="7937" width="5.125" style="4" customWidth="1"/>
    <col min="7938" max="7938" width="27.375" style="4" customWidth="1"/>
    <col min="7939" max="7939" width="9.625" style="4" customWidth="1"/>
    <col min="7940" max="7940" width="10.125" style="4" customWidth="1"/>
    <col min="7941" max="7941" width="8.75" style="4" customWidth="1"/>
    <col min="7942" max="7942" width="9.125" style="4" customWidth="1"/>
    <col min="7943" max="7943" width="9" style="4" customWidth="1"/>
    <col min="7944" max="7944" width="10" style="4" customWidth="1"/>
    <col min="7945" max="7945" width="19.875" style="4" customWidth="1"/>
    <col min="7946" max="8192" width="9" style="4"/>
    <col min="8193" max="8193" width="5.125" style="4" customWidth="1"/>
    <col min="8194" max="8194" width="27.375" style="4" customWidth="1"/>
    <col min="8195" max="8195" width="9.625" style="4" customWidth="1"/>
    <col min="8196" max="8196" width="10.125" style="4" customWidth="1"/>
    <col min="8197" max="8197" width="8.75" style="4" customWidth="1"/>
    <col min="8198" max="8198" width="9.125" style="4" customWidth="1"/>
    <col min="8199" max="8199" width="9" style="4" customWidth="1"/>
    <col min="8200" max="8200" width="10" style="4" customWidth="1"/>
    <col min="8201" max="8201" width="19.875" style="4" customWidth="1"/>
    <col min="8202" max="8448" width="9" style="4"/>
    <col min="8449" max="8449" width="5.125" style="4" customWidth="1"/>
    <col min="8450" max="8450" width="27.375" style="4" customWidth="1"/>
    <col min="8451" max="8451" width="9.625" style="4" customWidth="1"/>
    <col min="8452" max="8452" width="10.125" style="4" customWidth="1"/>
    <col min="8453" max="8453" width="8.75" style="4" customWidth="1"/>
    <col min="8454" max="8454" width="9.125" style="4" customWidth="1"/>
    <col min="8455" max="8455" width="9" style="4" customWidth="1"/>
    <col min="8456" max="8456" width="10" style="4" customWidth="1"/>
    <col min="8457" max="8457" width="19.875" style="4" customWidth="1"/>
    <col min="8458" max="8704" width="9" style="4"/>
    <col min="8705" max="8705" width="5.125" style="4" customWidth="1"/>
    <col min="8706" max="8706" width="27.375" style="4" customWidth="1"/>
    <col min="8707" max="8707" width="9.625" style="4" customWidth="1"/>
    <col min="8708" max="8708" width="10.125" style="4" customWidth="1"/>
    <col min="8709" max="8709" width="8.75" style="4" customWidth="1"/>
    <col min="8710" max="8710" width="9.125" style="4" customWidth="1"/>
    <col min="8711" max="8711" width="9" style="4" customWidth="1"/>
    <col min="8712" max="8712" width="10" style="4" customWidth="1"/>
    <col min="8713" max="8713" width="19.875" style="4" customWidth="1"/>
    <col min="8714" max="8960" width="9" style="4"/>
    <col min="8961" max="8961" width="5.125" style="4" customWidth="1"/>
    <col min="8962" max="8962" width="27.375" style="4" customWidth="1"/>
    <col min="8963" max="8963" width="9.625" style="4" customWidth="1"/>
    <col min="8964" max="8964" width="10.125" style="4" customWidth="1"/>
    <col min="8965" max="8965" width="8.75" style="4" customWidth="1"/>
    <col min="8966" max="8966" width="9.125" style="4" customWidth="1"/>
    <col min="8967" max="8967" width="9" style="4" customWidth="1"/>
    <col min="8968" max="8968" width="10" style="4" customWidth="1"/>
    <col min="8969" max="8969" width="19.875" style="4" customWidth="1"/>
    <col min="8970" max="9216" width="9" style="4"/>
    <col min="9217" max="9217" width="5.125" style="4" customWidth="1"/>
    <col min="9218" max="9218" width="27.375" style="4" customWidth="1"/>
    <col min="9219" max="9219" width="9.625" style="4" customWidth="1"/>
    <col min="9220" max="9220" width="10.125" style="4" customWidth="1"/>
    <col min="9221" max="9221" width="8.75" style="4" customWidth="1"/>
    <col min="9222" max="9222" width="9.125" style="4" customWidth="1"/>
    <col min="9223" max="9223" width="9" style="4" customWidth="1"/>
    <col min="9224" max="9224" width="10" style="4" customWidth="1"/>
    <col min="9225" max="9225" width="19.875" style="4" customWidth="1"/>
    <col min="9226" max="9472" width="9" style="4"/>
    <col min="9473" max="9473" width="5.125" style="4" customWidth="1"/>
    <col min="9474" max="9474" width="27.375" style="4" customWidth="1"/>
    <col min="9475" max="9475" width="9.625" style="4" customWidth="1"/>
    <col min="9476" max="9476" width="10.125" style="4" customWidth="1"/>
    <col min="9477" max="9477" width="8.75" style="4" customWidth="1"/>
    <col min="9478" max="9478" width="9.125" style="4" customWidth="1"/>
    <col min="9479" max="9479" width="9" style="4" customWidth="1"/>
    <col min="9480" max="9480" width="10" style="4" customWidth="1"/>
    <col min="9481" max="9481" width="19.875" style="4" customWidth="1"/>
    <col min="9482" max="9728" width="9" style="4"/>
    <col min="9729" max="9729" width="5.125" style="4" customWidth="1"/>
    <col min="9730" max="9730" width="27.375" style="4" customWidth="1"/>
    <col min="9731" max="9731" width="9.625" style="4" customWidth="1"/>
    <col min="9732" max="9732" width="10.125" style="4" customWidth="1"/>
    <col min="9733" max="9733" width="8.75" style="4" customWidth="1"/>
    <col min="9734" max="9734" width="9.125" style="4" customWidth="1"/>
    <col min="9735" max="9735" width="9" style="4" customWidth="1"/>
    <col min="9736" max="9736" width="10" style="4" customWidth="1"/>
    <col min="9737" max="9737" width="19.875" style="4" customWidth="1"/>
    <col min="9738" max="9984" width="9" style="4"/>
    <col min="9985" max="9985" width="5.125" style="4" customWidth="1"/>
    <col min="9986" max="9986" width="27.375" style="4" customWidth="1"/>
    <col min="9987" max="9987" width="9.625" style="4" customWidth="1"/>
    <col min="9988" max="9988" width="10.125" style="4" customWidth="1"/>
    <col min="9989" max="9989" width="8.75" style="4" customWidth="1"/>
    <col min="9990" max="9990" width="9.125" style="4" customWidth="1"/>
    <col min="9991" max="9991" width="9" style="4" customWidth="1"/>
    <col min="9992" max="9992" width="10" style="4" customWidth="1"/>
    <col min="9993" max="9993" width="19.875" style="4" customWidth="1"/>
    <col min="9994" max="10240" width="9" style="4"/>
    <col min="10241" max="10241" width="5.125" style="4" customWidth="1"/>
    <col min="10242" max="10242" width="27.375" style="4" customWidth="1"/>
    <col min="10243" max="10243" width="9.625" style="4" customWidth="1"/>
    <col min="10244" max="10244" width="10.125" style="4" customWidth="1"/>
    <col min="10245" max="10245" width="8.75" style="4" customWidth="1"/>
    <col min="10246" max="10246" width="9.125" style="4" customWidth="1"/>
    <col min="10247" max="10247" width="9" style="4" customWidth="1"/>
    <col min="10248" max="10248" width="10" style="4" customWidth="1"/>
    <col min="10249" max="10249" width="19.875" style="4" customWidth="1"/>
    <col min="10250" max="10496" width="9" style="4"/>
    <col min="10497" max="10497" width="5.125" style="4" customWidth="1"/>
    <col min="10498" max="10498" width="27.375" style="4" customWidth="1"/>
    <col min="10499" max="10499" width="9.625" style="4" customWidth="1"/>
    <col min="10500" max="10500" width="10.125" style="4" customWidth="1"/>
    <col min="10501" max="10501" width="8.75" style="4" customWidth="1"/>
    <col min="10502" max="10502" width="9.125" style="4" customWidth="1"/>
    <col min="10503" max="10503" width="9" style="4" customWidth="1"/>
    <col min="10504" max="10504" width="10" style="4" customWidth="1"/>
    <col min="10505" max="10505" width="19.875" style="4" customWidth="1"/>
    <col min="10506" max="10752" width="9" style="4"/>
    <col min="10753" max="10753" width="5.125" style="4" customWidth="1"/>
    <col min="10754" max="10754" width="27.375" style="4" customWidth="1"/>
    <col min="10755" max="10755" width="9.625" style="4" customWidth="1"/>
    <col min="10756" max="10756" width="10.125" style="4" customWidth="1"/>
    <col min="10757" max="10757" width="8.75" style="4" customWidth="1"/>
    <col min="10758" max="10758" width="9.125" style="4" customWidth="1"/>
    <col min="10759" max="10759" width="9" style="4" customWidth="1"/>
    <col min="10760" max="10760" width="10" style="4" customWidth="1"/>
    <col min="10761" max="10761" width="19.875" style="4" customWidth="1"/>
    <col min="10762" max="11008" width="9" style="4"/>
    <col min="11009" max="11009" width="5.125" style="4" customWidth="1"/>
    <col min="11010" max="11010" width="27.375" style="4" customWidth="1"/>
    <col min="11011" max="11011" width="9.625" style="4" customWidth="1"/>
    <col min="11012" max="11012" width="10.125" style="4" customWidth="1"/>
    <col min="11013" max="11013" width="8.75" style="4" customWidth="1"/>
    <col min="11014" max="11014" width="9.125" style="4" customWidth="1"/>
    <col min="11015" max="11015" width="9" style="4" customWidth="1"/>
    <col min="11016" max="11016" width="10" style="4" customWidth="1"/>
    <col min="11017" max="11017" width="19.875" style="4" customWidth="1"/>
    <col min="11018" max="11264" width="9" style="4"/>
    <col min="11265" max="11265" width="5.125" style="4" customWidth="1"/>
    <col min="11266" max="11266" width="27.375" style="4" customWidth="1"/>
    <col min="11267" max="11267" width="9.625" style="4" customWidth="1"/>
    <col min="11268" max="11268" width="10.125" style="4" customWidth="1"/>
    <col min="11269" max="11269" width="8.75" style="4" customWidth="1"/>
    <col min="11270" max="11270" width="9.125" style="4" customWidth="1"/>
    <col min="11271" max="11271" width="9" style="4" customWidth="1"/>
    <col min="11272" max="11272" width="10" style="4" customWidth="1"/>
    <col min="11273" max="11273" width="19.875" style="4" customWidth="1"/>
    <col min="11274" max="11520" width="9" style="4"/>
    <col min="11521" max="11521" width="5.125" style="4" customWidth="1"/>
    <col min="11522" max="11522" width="27.375" style="4" customWidth="1"/>
    <col min="11523" max="11523" width="9.625" style="4" customWidth="1"/>
    <col min="11524" max="11524" width="10.125" style="4" customWidth="1"/>
    <col min="11525" max="11525" width="8.75" style="4" customWidth="1"/>
    <col min="11526" max="11526" width="9.125" style="4" customWidth="1"/>
    <col min="11527" max="11527" width="9" style="4" customWidth="1"/>
    <col min="11528" max="11528" width="10" style="4" customWidth="1"/>
    <col min="11529" max="11529" width="19.875" style="4" customWidth="1"/>
    <col min="11530" max="11776" width="9" style="4"/>
    <col min="11777" max="11777" width="5.125" style="4" customWidth="1"/>
    <col min="11778" max="11778" width="27.375" style="4" customWidth="1"/>
    <col min="11779" max="11779" width="9.625" style="4" customWidth="1"/>
    <col min="11780" max="11780" width="10.125" style="4" customWidth="1"/>
    <col min="11781" max="11781" width="8.75" style="4" customWidth="1"/>
    <col min="11782" max="11782" width="9.125" style="4" customWidth="1"/>
    <col min="11783" max="11783" width="9" style="4" customWidth="1"/>
    <col min="11784" max="11784" width="10" style="4" customWidth="1"/>
    <col min="11785" max="11785" width="19.875" style="4" customWidth="1"/>
    <col min="11786" max="12032" width="9" style="4"/>
    <col min="12033" max="12033" width="5.125" style="4" customWidth="1"/>
    <col min="12034" max="12034" width="27.375" style="4" customWidth="1"/>
    <col min="12035" max="12035" width="9.625" style="4" customWidth="1"/>
    <col min="12036" max="12036" width="10.125" style="4" customWidth="1"/>
    <col min="12037" max="12037" width="8.75" style="4" customWidth="1"/>
    <col min="12038" max="12038" width="9.125" style="4" customWidth="1"/>
    <col min="12039" max="12039" width="9" style="4" customWidth="1"/>
    <col min="12040" max="12040" width="10" style="4" customWidth="1"/>
    <col min="12041" max="12041" width="19.875" style="4" customWidth="1"/>
    <col min="12042" max="12288" width="9" style="4"/>
    <col min="12289" max="12289" width="5.125" style="4" customWidth="1"/>
    <col min="12290" max="12290" width="27.375" style="4" customWidth="1"/>
    <col min="12291" max="12291" width="9.625" style="4" customWidth="1"/>
    <col min="12292" max="12292" width="10.125" style="4" customWidth="1"/>
    <col min="12293" max="12293" width="8.75" style="4" customWidth="1"/>
    <col min="12294" max="12294" width="9.125" style="4" customWidth="1"/>
    <col min="12295" max="12295" width="9" style="4" customWidth="1"/>
    <col min="12296" max="12296" width="10" style="4" customWidth="1"/>
    <col min="12297" max="12297" width="19.875" style="4" customWidth="1"/>
    <col min="12298" max="12544" width="9" style="4"/>
    <col min="12545" max="12545" width="5.125" style="4" customWidth="1"/>
    <col min="12546" max="12546" width="27.375" style="4" customWidth="1"/>
    <col min="12547" max="12547" width="9.625" style="4" customWidth="1"/>
    <col min="12548" max="12548" width="10.125" style="4" customWidth="1"/>
    <col min="12549" max="12549" width="8.75" style="4" customWidth="1"/>
    <col min="12550" max="12550" width="9.125" style="4" customWidth="1"/>
    <col min="12551" max="12551" width="9" style="4" customWidth="1"/>
    <col min="12552" max="12552" width="10" style="4" customWidth="1"/>
    <col min="12553" max="12553" width="19.875" style="4" customWidth="1"/>
    <col min="12554" max="12800" width="9" style="4"/>
    <col min="12801" max="12801" width="5.125" style="4" customWidth="1"/>
    <col min="12802" max="12802" width="27.375" style="4" customWidth="1"/>
    <col min="12803" max="12803" width="9.625" style="4" customWidth="1"/>
    <col min="12804" max="12804" width="10.125" style="4" customWidth="1"/>
    <col min="12805" max="12805" width="8.75" style="4" customWidth="1"/>
    <col min="12806" max="12806" width="9.125" style="4" customWidth="1"/>
    <col min="12807" max="12807" width="9" style="4" customWidth="1"/>
    <col min="12808" max="12808" width="10" style="4" customWidth="1"/>
    <col min="12809" max="12809" width="19.875" style="4" customWidth="1"/>
    <col min="12810" max="13056" width="9" style="4"/>
    <col min="13057" max="13057" width="5.125" style="4" customWidth="1"/>
    <col min="13058" max="13058" width="27.375" style="4" customWidth="1"/>
    <col min="13059" max="13059" width="9.625" style="4" customWidth="1"/>
    <col min="13060" max="13060" width="10.125" style="4" customWidth="1"/>
    <col min="13061" max="13061" width="8.75" style="4" customWidth="1"/>
    <col min="13062" max="13062" width="9.125" style="4" customWidth="1"/>
    <col min="13063" max="13063" width="9" style="4" customWidth="1"/>
    <col min="13064" max="13064" width="10" style="4" customWidth="1"/>
    <col min="13065" max="13065" width="19.875" style="4" customWidth="1"/>
    <col min="13066" max="13312" width="9" style="4"/>
    <col min="13313" max="13313" width="5.125" style="4" customWidth="1"/>
    <col min="13314" max="13314" width="27.375" style="4" customWidth="1"/>
    <col min="13315" max="13315" width="9.625" style="4" customWidth="1"/>
    <col min="13316" max="13316" width="10.125" style="4" customWidth="1"/>
    <col min="13317" max="13317" width="8.75" style="4" customWidth="1"/>
    <col min="13318" max="13318" width="9.125" style="4" customWidth="1"/>
    <col min="13319" max="13319" width="9" style="4" customWidth="1"/>
    <col min="13320" max="13320" width="10" style="4" customWidth="1"/>
    <col min="13321" max="13321" width="19.875" style="4" customWidth="1"/>
    <col min="13322" max="13568" width="9" style="4"/>
    <col min="13569" max="13569" width="5.125" style="4" customWidth="1"/>
    <col min="13570" max="13570" width="27.375" style="4" customWidth="1"/>
    <col min="13571" max="13571" width="9.625" style="4" customWidth="1"/>
    <col min="13572" max="13572" width="10.125" style="4" customWidth="1"/>
    <col min="13573" max="13573" width="8.75" style="4" customWidth="1"/>
    <col min="13574" max="13574" width="9.125" style="4" customWidth="1"/>
    <col min="13575" max="13575" width="9" style="4" customWidth="1"/>
    <col min="13576" max="13576" width="10" style="4" customWidth="1"/>
    <col min="13577" max="13577" width="19.875" style="4" customWidth="1"/>
    <col min="13578" max="13824" width="9" style="4"/>
    <col min="13825" max="13825" width="5.125" style="4" customWidth="1"/>
    <col min="13826" max="13826" width="27.375" style="4" customWidth="1"/>
    <col min="13827" max="13827" width="9.625" style="4" customWidth="1"/>
    <col min="13828" max="13828" width="10.125" style="4" customWidth="1"/>
    <col min="13829" max="13829" width="8.75" style="4" customWidth="1"/>
    <col min="13830" max="13830" width="9.125" style="4" customWidth="1"/>
    <col min="13831" max="13831" width="9" style="4" customWidth="1"/>
    <col min="13832" max="13832" width="10" style="4" customWidth="1"/>
    <col min="13833" max="13833" width="19.875" style="4" customWidth="1"/>
    <col min="13834" max="14080" width="9" style="4"/>
    <col min="14081" max="14081" width="5.125" style="4" customWidth="1"/>
    <col min="14082" max="14082" width="27.375" style="4" customWidth="1"/>
    <col min="14083" max="14083" width="9.625" style="4" customWidth="1"/>
    <col min="14084" max="14084" width="10.125" style="4" customWidth="1"/>
    <col min="14085" max="14085" width="8.75" style="4" customWidth="1"/>
    <col min="14086" max="14086" width="9.125" style="4" customWidth="1"/>
    <col min="14087" max="14087" width="9" style="4" customWidth="1"/>
    <col min="14088" max="14088" width="10" style="4" customWidth="1"/>
    <col min="14089" max="14089" width="19.875" style="4" customWidth="1"/>
    <col min="14090" max="14336" width="9" style="4"/>
    <col min="14337" max="14337" width="5.125" style="4" customWidth="1"/>
    <col min="14338" max="14338" width="27.375" style="4" customWidth="1"/>
    <col min="14339" max="14339" width="9.625" style="4" customWidth="1"/>
    <col min="14340" max="14340" width="10.125" style="4" customWidth="1"/>
    <col min="14341" max="14341" width="8.75" style="4" customWidth="1"/>
    <col min="14342" max="14342" width="9.125" style="4" customWidth="1"/>
    <col min="14343" max="14343" width="9" style="4" customWidth="1"/>
    <col min="14344" max="14344" width="10" style="4" customWidth="1"/>
    <col min="14345" max="14345" width="19.875" style="4" customWidth="1"/>
    <col min="14346" max="14592" width="9" style="4"/>
    <col min="14593" max="14593" width="5.125" style="4" customWidth="1"/>
    <col min="14594" max="14594" width="27.375" style="4" customWidth="1"/>
    <col min="14595" max="14595" width="9.625" style="4" customWidth="1"/>
    <col min="14596" max="14596" width="10.125" style="4" customWidth="1"/>
    <col min="14597" max="14597" width="8.75" style="4" customWidth="1"/>
    <col min="14598" max="14598" width="9.125" style="4" customWidth="1"/>
    <col min="14599" max="14599" width="9" style="4" customWidth="1"/>
    <col min="14600" max="14600" width="10" style="4" customWidth="1"/>
    <col min="14601" max="14601" width="19.875" style="4" customWidth="1"/>
    <col min="14602" max="14848" width="9" style="4"/>
    <col min="14849" max="14849" width="5.125" style="4" customWidth="1"/>
    <col min="14850" max="14850" width="27.375" style="4" customWidth="1"/>
    <col min="14851" max="14851" width="9.625" style="4" customWidth="1"/>
    <col min="14852" max="14852" width="10.125" style="4" customWidth="1"/>
    <col min="14853" max="14853" width="8.75" style="4" customWidth="1"/>
    <col min="14854" max="14854" width="9.125" style="4" customWidth="1"/>
    <col min="14855" max="14855" width="9" style="4" customWidth="1"/>
    <col min="14856" max="14856" width="10" style="4" customWidth="1"/>
    <col min="14857" max="14857" width="19.875" style="4" customWidth="1"/>
    <col min="14858" max="15104" width="9" style="4"/>
    <col min="15105" max="15105" width="5.125" style="4" customWidth="1"/>
    <col min="15106" max="15106" width="27.375" style="4" customWidth="1"/>
    <col min="15107" max="15107" width="9.625" style="4" customWidth="1"/>
    <col min="15108" max="15108" width="10.125" style="4" customWidth="1"/>
    <col min="15109" max="15109" width="8.75" style="4" customWidth="1"/>
    <col min="15110" max="15110" width="9.125" style="4" customWidth="1"/>
    <col min="15111" max="15111" width="9" style="4" customWidth="1"/>
    <col min="15112" max="15112" width="10" style="4" customWidth="1"/>
    <col min="15113" max="15113" width="19.875" style="4" customWidth="1"/>
    <col min="15114" max="15360" width="9" style="4"/>
    <col min="15361" max="15361" width="5.125" style="4" customWidth="1"/>
    <col min="15362" max="15362" width="27.375" style="4" customWidth="1"/>
    <col min="15363" max="15363" width="9.625" style="4" customWidth="1"/>
    <col min="15364" max="15364" width="10.125" style="4" customWidth="1"/>
    <col min="15365" max="15365" width="8.75" style="4" customWidth="1"/>
    <col min="15366" max="15366" width="9.125" style="4" customWidth="1"/>
    <col min="15367" max="15367" width="9" style="4" customWidth="1"/>
    <col min="15368" max="15368" width="10" style="4" customWidth="1"/>
    <col min="15369" max="15369" width="19.875" style="4" customWidth="1"/>
    <col min="15370" max="15616" width="9" style="4"/>
    <col min="15617" max="15617" width="5.125" style="4" customWidth="1"/>
    <col min="15618" max="15618" width="27.375" style="4" customWidth="1"/>
    <col min="15619" max="15619" width="9.625" style="4" customWidth="1"/>
    <col min="15620" max="15620" width="10.125" style="4" customWidth="1"/>
    <col min="15621" max="15621" width="8.75" style="4" customWidth="1"/>
    <col min="15622" max="15622" width="9.125" style="4" customWidth="1"/>
    <col min="15623" max="15623" width="9" style="4" customWidth="1"/>
    <col min="15624" max="15624" width="10" style="4" customWidth="1"/>
    <col min="15625" max="15625" width="19.875" style="4" customWidth="1"/>
    <col min="15626" max="15872" width="9" style="4"/>
    <col min="15873" max="15873" width="5.125" style="4" customWidth="1"/>
    <col min="15874" max="15874" width="27.375" style="4" customWidth="1"/>
    <col min="15875" max="15875" width="9.625" style="4" customWidth="1"/>
    <col min="15876" max="15876" width="10.125" style="4" customWidth="1"/>
    <col min="15877" max="15877" width="8.75" style="4" customWidth="1"/>
    <col min="15878" max="15878" width="9.125" style="4" customWidth="1"/>
    <col min="15879" max="15879" width="9" style="4" customWidth="1"/>
    <col min="15880" max="15880" width="10" style="4" customWidth="1"/>
    <col min="15881" max="15881" width="19.875" style="4" customWidth="1"/>
    <col min="15882" max="16128" width="9" style="4"/>
    <col min="16129" max="16129" width="5.125" style="4" customWidth="1"/>
    <col min="16130" max="16130" width="27.375" style="4" customWidth="1"/>
    <col min="16131" max="16131" width="9.625" style="4" customWidth="1"/>
    <col min="16132" max="16132" width="10.125" style="4" customWidth="1"/>
    <col min="16133" max="16133" width="8.75" style="4" customWidth="1"/>
    <col min="16134" max="16134" width="9.125" style="4" customWidth="1"/>
    <col min="16135" max="16135" width="9" style="4" customWidth="1"/>
    <col min="16136" max="16136" width="10" style="4" customWidth="1"/>
    <col min="16137" max="16137" width="19.875" style="4" customWidth="1"/>
    <col min="16138" max="16384" width="9" style="4"/>
  </cols>
  <sheetData>
    <row r="1" spans="1:12" x14ac:dyDescent="0.2">
      <c r="A1" s="2" t="s">
        <v>154</v>
      </c>
      <c r="B1" s="3" t="s">
        <v>5</v>
      </c>
      <c r="C1" s="3" t="s">
        <v>155</v>
      </c>
      <c r="D1" s="3" t="s">
        <v>156</v>
      </c>
      <c r="E1" s="3" t="s">
        <v>157</v>
      </c>
      <c r="F1" s="3" t="s">
        <v>158</v>
      </c>
      <c r="G1" s="3" t="s">
        <v>159</v>
      </c>
      <c r="H1" s="3" t="s">
        <v>160</v>
      </c>
      <c r="I1" s="3" t="s">
        <v>161</v>
      </c>
    </row>
    <row r="2" spans="1:12" x14ac:dyDescent="0.5">
      <c r="A2" s="5">
        <v>401</v>
      </c>
      <c r="B2" s="5" t="s">
        <v>162</v>
      </c>
      <c r="C2" s="5"/>
      <c r="D2" s="11">
        <v>14900</v>
      </c>
      <c r="E2" s="9"/>
      <c r="F2" s="5"/>
      <c r="G2" s="5"/>
      <c r="H2" s="6"/>
      <c r="I2" s="5" t="s">
        <v>171</v>
      </c>
    </row>
    <row r="3" spans="1:12" ht="46.5" x14ac:dyDescent="0.5">
      <c r="A3" s="5">
        <v>402</v>
      </c>
      <c r="B3" s="5" t="s">
        <v>163</v>
      </c>
      <c r="C3" s="5"/>
      <c r="D3" s="11">
        <v>92725</v>
      </c>
      <c r="E3" s="9"/>
      <c r="F3" s="5"/>
      <c r="G3" s="5"/>
      <c r="H3" s="7"/>
      <c r="I3" s="5" t="s">
        <v>172</v>
      </c>
    </row>
    <row r="4" spans="1:12" ht="46.5" x14ac:dyDescent="0.2">
      <c r="A4" s="5">
        <v>403</v>
      </c>
      <c r="B4" s="5" t="s">
        <v>164</v>
      </c>
      <c r="C4" s="5"/>
      <c r="D4" s="69">
        <v>8580</v>
      </c>
      <c r="E4" s="69">
        <v>99884</v>
      </c>
      <c r="F4" s="5"/>
      <c r="G4" s="5"/>
      <c r="H4" s="8"/>
      <c r="I4" s="5" t="s">
        <v>167</v>
      </c>
    </row>
    <row r="5" spans="1:12" x14ac:dyDescent="0.2">
      <c r="A5" s="5">
        <v>404</v>
      </c>
      <c r="B5" s="5" t="s">
        <v>107</v>
      </c>
      <c r="C5" s="5"/>
      <c r="D5" s="10"/>
      <c r="E5" s="69">
        <v>30000</v>
      </c>
      <c r="F5" s="5"/>
      <c r="G5" s="5"/>
      <c r="H5" s="8"/>
      <c r="I5" s="5" t="s">
        <v>168</v>
      </c>
    </row>
    <row r="6" spans="1:12" ht="46.5" x14ac:dyDescent="0.2">
      <c r="A6" s="5">
        <v>405</v>
      </c>
      <c r="B6" s="5" t="s">
        <v>166</v>
      </c>
      <c r="C6" s="5"/>
      <c r="D6" s="8">
        <v>42376</v>
      </c>
      <c r="E6" s="70"/>
      <c r="F6" s="5"/>
      <c r="G6" s="5"/>
      <c r="H6" s="8"/>
      <c r="I6" s="5" t="s">
        <v>169</v>
      </c>
    </row>
    <row r="7" spans="1:12" x14ac:dyDescent="0.2">
      <c r="A7" s="5">
        <v>406</v>
      </c>
      <c r="B7" s="9" t="s">
        <v>165</v>
      </c>
      <c r="C7" s="9"/>
      <c r="D7" s="10">
        <v>0</v>
      </c>
      <c r="E7" s="69">
        <v>26878</v>
      </c>
      <c r="F7" s="10"/>
      <c r="G7" s="9"/>
      <c r="H7" s="10"/>
      <c r="I7" s="9" t="s">
        <v>170</v>
      </c>
    </row>
    <row r="8" spans="1:12" ht="24" thickBot="1" x14ac:dyDescent="0.55000000000000004">
      <c r="A8" s="5"/>
      <c r="B8" s="9"/>
      <c r="C8" s="9"/>
      <c r="D8" s="10">
        <v>150001</v>
      </c>
      <c r="E8" s="10">
        <f t="shared" ref="E8" si="0">SUM(E1:E7)</f>
        <v>156762</v>
      </c>
      <c r="F8" s="10"/>
      <c r="G8" s="9"/>
      <c r="H8" s="11"/>
      <c r="I8" s="9"/>
      <c r="L8" s="72">
        <v>0</v>
      </c>
    </row>
    <row r="9" spans="1:12" ht="24" thickBot="1" x14ac:dyDescent="0.25">
      <c r="A9" s="12"/>
      <c r="B9" s="12"/>
      <c r="C9" s="13"/>
      <c r="D9" s="13"/>
      <c r="E9" s="71"/>
      <c r="F9" s="13"/>
      <c r="G9" s="13"/>
      <c r="H9" s="14"/>
      <c r="I9" s="13"/>
      <c r="L9" s="72">
        <v>0</v>
      </c>
    </row>
    <row r="10" spans="1:12" ht="24" thickBot="1" x14ac:dyDescent="0.25">
      <c r="A10" s="12"/>
      <c r="B10" s="13"/>
      <c r="C10" s="13"/>
      <c r="D10" s="13"/>
      <c r="E10" s="13"/>
      <c r="F10" s="13"/>
      <c r="G10" s="13"/>
      <c r="H10" s="14"/>
      <c r="I10" s="13"/>
      <c r="L10" s="73">
        <v>115779</v>
      </c>
    </row>
    <row r="11" spans="1:12" ht="24" thickBot="1" x14ac:dyDescent="0.25">
      <c r="L11" s="74">
        <v>156762</v>
      </c>
    </row>
    <row r="12" spans="1:12" ht="24" thickBot="1" x14ac:dyDescent="0.25">
      <c r="L12" s="75">
        <v>0</v>
      </c>
    </row>
    <row r="13" spans="1:12" ht="24" thickBot="1" x14ac:dyDescent="0.25">
      <c r="L13" s="74">
        <v>1145818</v>
      </c>
    </row>
    <row r="14" spans="1:12" ht="24" thickBot="1" x14ac:dyDescent="0.25">
      <c r="L14" s="73">
        <v>312475</v>
      </c>
    </row>
    <row r="15" spans="1:12" x14ac:dyDescent="0.2">
      <c r="L15" s="4">
        <f>SUM(L8:L14)</f>
        <v>1730834</v>
      </c>
    </row>
  </sheetData>
  <pageMargins left="0.7" right="0.7" top="0.75" bottom="0.75" header="0.3" footer="0.3"/>
  <pageSetup paperSize="9" orientation="landscape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7</vt:i4>
      </vt:variant>
      <vt:variant>
        <vt:lpstr>ช่วงที่มีชื่อ</vt:lpstr>
      </vt:variant>
      <vt:variant>
        <vt:i4>1</vt:i4>
      </vt:variant>
    </vt:vector>
  </HeadingPairs>
  <TitlesOfParts>
    <vt:vector size="8" baseType="lpstr">
      <vt:lpstr>401 สารสนเทศ</vt:lpstr>
      <vt:lpstr>402ประชาสัมพันธ์</vt:lpstr>
      <vt:lpstr>403ส่งเสริมประชาธิปไตย</vt:lpstr>
      <vt:lpstr>404สัมพันธ์ชุมชน</vt:lpstr>
      <vt:lpstr>405กิจกรรมทั่วไป</vt:lpstr>
      <vt:lpstr>406 TO BE NUMBER ONE</vt:lpstr>
      <vt:lpstr>รวม</vt:lpstr>
      <vt:lpstr>'403ส่งเสริมประชาธิปไตย'!Print_Titles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GGG</dc:creator>
  <cp:lastModifiedBy>My Documents</cp:lastModifiedBy>
  <cp:lastPrinted>2020-05-28T14:27:17Z</cp:lastPrinted>
  <dcterms:created xsi:type="dcterms:W3CDTF">2018-03-19T09:17:46Z</dcterms:created>
  <dcterms:modified xsi:type="dcterms:W3CDTF">2020-05-28T14:27:57Z</dcterms:modified>
</cp:coreProperties>
</file>